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e-zel_rfo5\Desktop\АЛИЯ\Годовой отчет в Совет ЗМР\ГОДОВОЙ ОТЧЕТ ПО ЗМР ЗА 2021 год В СОВЕТ\Для КСП\"/>
    </mc:Choice>
  </mc:AlternateContent>
  <xr:revisionPtr revIDLastSave="0" documentId="13_ncr:1_{84A29B6D-2967-4D06-B707-1F004CD213D8}" xr6:coauthVersionLast="47" xr6:coauthVersionMax="47" xr10:uidLastSave="{00000000-0000-0000-0000-000000000000}"/>
  <bookViews>
    <workbookView xWindow="-120" yWindow="-120" windowWidth="29040" windowHeight="15720" tabRatio="862" xr2:uid="{00000000-000D-0000-FFFF-FFFF00000000}"/>
  </bookViews>
  <sheets>
    <sheet name="ЗМР 2020 " sheetId="3" r:id="rId1"/>
  </sheets>
  <definedNames>
    <definedName name="_xlnm.Print_Titles" localSheetId="0">'ЗМР 2020 '!$11:$12</definedName>
    <definedName name="_xlnm.Print_Area" localSheetId="0">'ЗМР 2020 '!$A$1:$D$205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4" i="3" l="1"/>
  <c r="D153" i="3" s="1"/>
  <c r="D157" i="3"/>
  <c r="D159" i="3"/>
  <c r="D161" i="3"/>
  <c r="D163" i="3"/>
  <c r="D166" i="3"/>
  <c r="D168" i="3"/>
  <c r="D170" i="3"/>
  <c r="D172" i="3"/>
  <c r="D174" i="3"/>
  <c r="D176" i="3"/>
  <c r="D178" i="3"/>
  <c r="D181" i="3"/>
  <c r="D183" i="3"/>
  <c r="D185" i="3"/>
  <c r="D188" i="3"/>
  <c r="D187" i="3" s="1"/>
  <c r="D191" i="3"/>
  <c r="D190" i="3" s="1"/>
  <c r="D196" i="3"/>
  <c r="D195" i="3" s="1"/>
  <c r="D194" i="3" s="1"/>
  <c r="D193" i="3" s="1"/>
  <c r="D201" i="3"/>
  <c r="D200" i="3" s="1"/>
  <c r="D134" i="3"/>
  <c r="D132" i="3"/>
  <c r="D137" i="3"/>
  <c r="D139" i="3"/>
  <c r="D141" i="3"/>
  <c r="D144" i="3"/>
  <c r="D129" i="3"/>
  <c r="D124" i="3"/>
  <c r="D127" i="3"/>
  <c r="D122" i="3"/>
  <c r="D119" i="3"/>
  <c r="D116" i="3"/>
  <c r="D114" i="3"/>
  <c r="D112" i="3"/>
  <c r="D147" i="3"/>
  <c r="D149" i="3"/>
  <c r="D103" i="3"/>
  <c r="D102" i="3" s="1"/>
  <c r="D107" i="3"/>
  <c r="D106" i="3" s="1"/>
  <c r="D100" i="3"/>
  <c r="D99" i="3" s="1"/>
  <c r="D91" i="3"/>
  <c r="D90" i="3" s="1"/>
  <c r="D94" i="3"/>
  <c r="D96" i="3"/>
  <c r="D85" i="3"/>
  <c r="D81" i="3" s="1"/>
  <c r="D78" i="3"/>
  <c r="D77" i="3" s="1"/>
  <c r="D75" i="3"/>
  <c r="D74" i="3" s="1"/>
  <c r="D72" i="3"/>
  <c r="D70" i="3"/>
  <c r="D67" i="3"/>
  <c r="D58" i="3"/>
  <c r="D60" i="3"/>
  <c r="D62" i="3"/>
  <c r="D54" i="3"/>
  <c r="D52" i="3"/>
  <c r="D40" i="3"/>
  <c r="D43" i="3"/>
  <c r="D46" i="3"/>
  <c r="D49" i="3"/>
  <c r="D48" i="3" s="1"/>
  <c r="D37" i="3"/>
  <c r="D34" i="3"/>
  <c r="D24" i="3"/>
  <c r="D26" i="3"/>
  <c r="D28" i="3"/>
  <c r="D30" i="3"/>
  <c r="D156" i="3" l="1"/>
  <c r="D165" i="3"/>
  <c r="D136" i="3"/>
  <c r="D131" i="3"/>
  <c r="D111" i="3"/>
  <c r="D146" i="3"/>
  <c r="D98" i="3"/>
  <c r="D57" i="3"/>
  <c r="D56" i="3" s="1"/>
  <c r="D66" i="3"/>
  <c r="D23" i="3"/>
  <c r="D93" i="3"/>
  <c r="D15" i="3"/>
  <c r="D65" i="3" l="1"/>
  <c r="D89" i="3"/>
  <c r="D110" i="3"/>
  <c r="D22" i="3"/>
  <c r="D180" i="3" l="1"/>
  <c r="D152" i="3" l="1"/>
  <c r="D33" i="3"/>
  <c r="D14" i="3"/>
  <c r="D51" i="3"/>
  <c r="D80" i="3"/>
  <c r="D151" i="3" l="1"/>
  <c r="D32" i="3"/>
  <c r="D13" i="3" l="1"/>
  <c r="D205" i="3" l="1"/>
</calcChain>
</file>

<file path=xl/sharedStrings.xml><?xml version="1.0" encoding="utf-8"?>
<sst xmlns="http://schemas.openxmlformats.org/spreadsheetml/2006/main" count="395" uniqueCount="390">
  <si>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</si>
  <si>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</si>
  <si>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</si>
  <si>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</si>
  <si>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</si>
  <si>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 доходы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</si>
  <si>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</si>
  <si>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</si>
  <si>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</si>
  <si>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</si>
  <si>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</si>
  <si>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</si>
  <si>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</si>
  <si>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</si>
  <si>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</si>
  <si>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</si>
  <si>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</si>
  <si>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</si>
  <si>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</si>
  <si>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</si>
  <si>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</si>
  <si>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</si>
  <si>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</si>
  <si>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</si>
  <si>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</si>
  <si>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</si>
  <si>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</si>
  <si>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</si>
  <si>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</si>
  <si>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</t>
  </si>
  <si>
    <t xml:space="preserve">Наименование </t>
  </si>
  <si>
    <t xml:space="preserve">Код дохода </t>
  </si>
  <si>
    <t xml:space="preserve"> 1 00 00000 00 0000 000</t>
  </si>
  <si>
    <t xml:space="preserve"> 1 01 00000 00 0000 000</t>
  </si>
  <si>
    <t xml:space="preserve"> 1 01 02000 01 0000 110</t>
  </si>
  <si>
    <t xml:space="preserve"> 1 11 00000 00 0000 000</t>
  </si>
  <si>
    <t xml:space="preserve"> 1 11 05000 00 0000 120</t>
  </si>
  <si>
    <t xml:space="preserve"> 1 14 00000 00 0000 000</t>
  </si>
  <si>
    <t xml:space="preserve"> 1 14 02000 00 0000 000</t>
  </si>
  <si>
    <t xml:space="preserve"> 1 14 06000 00 0000 430</t>
  </si>
  <si>
    <t xml:space="preserve"> 1 01 02010 01 0000 110</t>
  </si>
  <si>
    <t>1 01 02030 01 0000 110</t>
  </si>
  <si>
    <t>1 01 02040 01 0000 110</t>
  </si>
  <si>
    <t xml:space="preserve"> 1 05 00000 00 0000 000</t>
  </si>
  <si>
    <t xml:space="preserve"> 1 05 01000 00 0000 110</t>
  </si>
  <si>
    <t xml:space="preserve"> 1 05 01010 01 0000 110</t>
  </si>
  <si>
    <t xml:space="preserve"> 1 05 01020 01 0000 110</t>
  </si>
  <si>
    <t xml:space="preserve"> 1 05 02000 02 0000 110</t>
  </si>
  <si>
    <t xml:space="preserve"> 1 05 03000 01 0000 110</t>
  </si>
  <si>
    <t xml:space="preserve"> 1 08 00000 00 0000 000</t>
  </si>
  <si>
    <t xml:space="preserve"> 1 08 03000 01 0000 110</t>
  </si>
  <si>
    <t xml:space="preserve"> 1 08 03010 01 0000 110</t>
  </si>
  <si>
    <t xml:space="preserve"> 1 08 07000 01 0000 110</t>
  </si>
  <si>
    <t xml:space="preserve"> 1 11 05010 00 0000 120</t>
  </si>
  <si>
    <t xml:space="preserve"> 1 12 00000 00 0000 000</t>
  </si>
  <si>
    <t xml:space="preserve"> 1 12 01000 01 0000 120</t>
  </si>
  <si>
    <t xml:space="preserve"> 1 16 00000 00 0000 000</t>
  </si>
  <si>
    <t>БЕЗВОЗМЕЗДНЫЕ ПОСТУПЛЕНИЯ</t>
  </si>
  <si>
    <t>Прочие субсидии бюджетам муниципальных районов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</si>
  <si>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</si>
  <si>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</si>
  <si>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</si>
  <si>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ВСЕГО ДОХОДОВ</t>
  </si>
  <si>
    <t>ДКД</t>
  </si>
  <si>
    <t>Субвенции бюджетам муниципальных районов на государственную регистрацию актов гражданского состояния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</si>
  <si>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</si>
  <si>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 xml:space="preserve">Доходы от продажи земельных участков, государственная  собственность на которые не разграничена </t>
  </si>
  <si>
    <t xml:space="preserve"> 1 14 06010 00 0000 430</t>
  </si>
  <si>
    <t>Прочие межбюджетные трансферты, передаваемые бюджетам</t>
  </si>
  <si>
    <t>1 11 07015 05 0000 120</t>
  </si>
  <si>
    <t>Государственная пошлина за выдачу разрешения на установку рекламной реконструкции</t>
  </si>
  <si>
    <t>1 08 07150 01 0000 110</t>
  </si>
  <si>
    <t xml:space="preserve"> 1 05 01011 01 0000 110</t>
  </si>
  <si>
    <t xml:space="preserve"> 1 05 01021 01 0000 110</t>
  </si>
  <si>
    <t xml:space="preserve"> 1 05 02010 02 0000 110</t>
  </si>
  <si>
    <t xml:space="preserve"> 1 05 03010 01 0000 110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</si>
  <si>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</si>
  <si>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</si>
  <si>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1 14 02050 05 0000 410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</si>
  <si>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</si>
  <si>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</si>
  <si>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</t>
  </si>
  <si>
    <t>ДОХОДЫ ОТ ОКАЗАНИЯ ПЛАТНЫХ УСЛУГ (РАБОТ) И КОМПЕНСАЦИИ ЗАТРАТ ГОСУДАРСТВА</t>
  </si>
  <si>
    <t xml:space="preserve"> 1 13 00000 00 0000 000</t>
  </si>
  <si>
    <t xml:space="preserve"> 1 13 01990 00 0000 130 </t>
  </si>
  <si>
    <t>Прочие доходы от оказания платных услуг (работ)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</si>
  <si>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</si>
  <si>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1 13 01995 05 0000 130</t>
  </si>
  <si>
    <t>Прочие доходы от компенсации затрат государства</t>
  </si>
  <si>
    <t>Плата за выбросы загрязняющих веществ в атмосферный воздух стационарными объектами</t>
  </si>
  <si>
    <t>1 12 01010 01 0000 120</t>
  </si>
  <si>
    <t>Налог, взимаемый в виде стоимости патента в связи с применением упрощенной системы налогообложения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</si>
  <si>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</si>
  <si>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1 12 01020 01 0000 120</t>
  </si>
  <si>
    <t>1 12 01030 01 0000 120</t>
  </si>
  <si>
    <t>1 12 01040 01 0000 120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</si>
  <si>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</si>
  <si>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</si>
  <si>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</si>
  <si>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 1 13 02060 00 0000 130</t>
  </si>
  <si>
    <t>Доходы, поступающие в порядке возмещения расходов, понесенных в связи с эксплуатацией имущества</t>
  </si>
  <si>
    <t xml:space="preserve"> 1 13 02065 05 0000 130</t>
  </si>
  <si>
    <t xml:space="preserve"> 1 13 02000 00 0000 130 </t>
  </si>
  <si>
    <t>1 11 07010 00 0000 120</t>
  </si>
  <si>
    <t>Субвенции местным бюджетам на выполнение передаваемых полномочий субъектов Российской Федерации</t>
  </si>
  <si>
    <t>Доходы от оказания платных услуг (работ)</t>
  </si>
  <si>
    <t xml:space="preserve"> 1 13 01000 00 0000 130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</si>
  <si>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</si>
  <si>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>1 05 04000 02 0000 110</t>
  </si>
  <si>
    <t>1 05 04020 02 0000 110</t>
  </si>
  <si>
    <t>Прочие субсидии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</si>
  <si>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</si>
  <si>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</si>
  <si>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</si>
  <si>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</si>
  <si>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2 18 00000 00 0000 000</t>
  </si>
  <si>
    <t xml:space="preserve">   1 09 00000 00 0000 000
</t>
  </si>
  <si>
    <t>1 09 07033 05 0000 110</t>
  </si>
  <si>
    <t>1 09 07053 05 0000 110</t>
  </si>
  <si>
    <t>НАЛОГИ НА ТОВАРЫ (РАБОТЫ, УСЛУГИ), РЕАЛИЗУЕМЫЕ НА ТЕРРИТОРИИ РОССИЙСКОЙ ФЕДЕРАЦИИ</t>
  </si>
  <si>
    <t xml:space="preserve"> 1 03 00000 00 0000 000</t>
  </si>
  <si>
    <t>Акцизы по подакцизным товарам (продукции), производимым на территории Российской Федерации</t>
  </si>
  <si>
    <t xml:space="preserve"> 1 03 02000 01 0000 110</t>
  </si>
  <si>
    <t>1 03 02230 01 0000 110</t>
  </si>
  <si>
    <t>1 03 02250 01 0000 110</t>
  </si>
  <si>
    <t>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</si>
  <si>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</si>
  <si>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</si>
  <si>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</si>
  <si>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</si>
  <si>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</si>
  <si>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</si>
  <si>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НАЛОГИ, СБОРЫ И РЕГУЛЯРНЫЕ ПЛАТЕЖИ ЗА ПОЛЬЗОВАНИЕ ПРИРОДНЫМИ РЕСУРСАМИ</t>
  </si>
  <si>
    <t xml:space="preserve"> 1 07 00000 00 0000 000</t>
  </si>
  <si>
    <t xml:space="preserve">Налог на добычу общераспростараненных  полезных ископаемых </t>
  </si>
  <si>
    <t>Доходы от реализации имущества, находящегося в государственной и муниципальной собственности (за исключением движимого 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</si>
  <si>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</si>
  <si>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</si>
  <si>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Субсидии бюджетам бюджетной системы Российской Федерации  (межбюджетные субсидии)</t>
  </si>
  <si>
    <t xml:space="preserve">    1 13 02995 05 0000 130   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</si>
  <si>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</si>
  <si>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</si>
  <si>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</si>
  <si>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</si>
  <si>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</si>
  <si>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1 11 09045 05 0000 120</t>
  </si>
  <si>
    <t xml:space="preserve">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</si>
  <si>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</si>
  <si>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</si>
  <si>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1 11 05075 05 0000 120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</si>
  <si>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</si>
  <si>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</si>
  <si>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</si>
  <si>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</si>
  <si>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</si>
  <si>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</si>
  <si>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</si>
  <si>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</si>
  <si>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</si>
  <si>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</si>
  <si>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</si>
  <si>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</si>
  <si>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1 11 05030 00 0000 120</t>
  </si>
  <si>
    <t xml:space="preserve">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</si>
  <si>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</si>
  <si>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</si>
  <si>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</si>
  <si>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</si>
  <si>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</si>
  <si>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1 17 00000 00 0000 000</t>
  </si>
  <si>
    <t>1 17 05000 00 0000 180</t>
  </si>
  <si>
    <t>1 17 05050 05 0000 180</t>
  </si>
  <si>
    <t>Прочие неналоговые доходы бюджетов муниципальных районов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</si>
  <si>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</si>
  <si>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</si>
  <si>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Кассовое исполнение</t>
  </si>
  <si>
    <t>Приложение №2</t>
  </si>
  <si>
    <t>муниципального района "Об исполнении бюджета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</si>
  <si>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</si>
  <si>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</si>
  <si>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</si>
  <si>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1 05 01022 01 0000 110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</si>
  <si>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</si>
  <si>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1 05 02020 02 0000 110</t>
  </si>
  <si>
    <t>117 01000 00 0000 180</t>
  </si>
  <si>
    <t>117 01050 05 0000 180</t>
  </si>
  <si>
    <t>1 09 07030 00 0000 110</t>
  </si>
  <si>
    <t>1 09 07000 00 0000 110</t>
  </si>
  <si>
    <t>1 09 07050 00 0000 110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</si>
  <si>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</si>
  <si>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109 11010 02 0000 110</t>
  </si>
  <si>
    <t xml:space="preserve"> 1 07 01020 01 0000 110</t>
  </si>
  <si>
    <t xml:space="preserve">Налог на добычу полезных ископаемых </t>
  </si>
  <si>
    <t xml:space="preserve"> 1 07 01000 01 0000 110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</si>
  <si>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</si>
  <si>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</si>
  <si>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</si>
  <si>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</si>
  <si>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(в рублях)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</si>
  <si>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</si>
  <si>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1 05 03020 01 0000 110</t>
  </si>
  <si>
    <t>Единый сельскохозяйственный налог (за налоговые периоды, истекшие до 1 января 2011 года)</t>
  </si>
  <si>
    <t>1 12 01041 01 0000 120</t>
  </si>
  <si>
    <t>1 12 01070 01 0000 120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</si>
  <si>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</si>
  <si>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</si>
  <si>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</si>
  <si>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</si>
  <si>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</si>
  <si>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1 01 02050 01 0000 110</t>
  </si>
  <si>
    <t>Плата за размещение твердых коммунальных отходов</t>
  </si>
  <si>
    <t>1 12 01042 01 0000 120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</si>
  <si>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</si>
  <si>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</si>
  <si>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2 02 29999 00 0000 150</t>
  </si>
  <si>
    <t>2 02 29999 05 0000 150</t>
  </si>
  <si>
    <t>2 02 30000 00 0000 150</t>
  </si>
  <si>
    <t>2 02 30024 00 0000 150</t>
  </si>
  <si>
    <t>2 02 30024 05 0000 150</t>
  </si>
  <si>
    <t>2 02 30027 00 0000 150</t>
  </si>
  <si>
    <t>2 02 35118 00 0000 150</t>
  </si>
  <si>
    <t>2 02 35118 05 0000 150</t>
  </si>
  <si>
    <t>2 02 35120 00 0000 150</t>
  </si>
  <si>
    <t>2 02 35120 05 0000 150</t>
  </si>
  <si>
    <t>2 02 35930 00 0000 150</t>
  </si>
  <si>
    <t>2 02 35930 05 0000 150</t>
  </si>
  <si>
    <t>2 02 40000 00 0000 150</t>
  </si>
  <si>
    <t>2 02 40014 00 0000 150</t>
  </si>
  <si>
    <t>2 02 40014 05 0000 150</t>
  </si>
  <si>
    <t>2 02 45160 00 0000 150</t>
  </si>
  <si>
    <t>2 02 45160 05 0000 150</t>
  </si>
  <si>
    <t>2 02 49999 00 0000 150</t>
  </si>
  <si>
    <t>2 02 49999 05 0000 150</t>
  </si>
  <si>
    <t>2 18 00000 00 0000 150</t>
  </si>
  <si>
    <t>2 18 00000 05 0000 150</t>
  </si>
  <si>
    <t>2 18 60010 05 0000 150</t>
  </si>
  <si>
    <t>Доходы бюджетов муниципальных районов от возврата автономными учреждениями остатков субсидий прошлых лет</t>
  </si>
  <si>
    <t>2 18 05000 05 0000 150</t>
  </si>
  <si>
    <t>2 18 05010 05 0000 150</t>
  </si>
  <si>
    <t>2 18 05020 05 0000 150</t>
  </si>
  <si>
    <t>2 02 20000 00 0000 150</t>
  </si>
  <si>
    <t>Возврат остатков субвенций на государственную регистрацию актов гражданского состояния из бюджетов муниципальных районов</t>
  </si>
  <si>
    <t>2 19 00000 05 0000 150</t>
  </si>
  <si>
    <t>219 35930 05 0000 150</t>
  </si>
  <si>
    <t>2 19 60010 05 0000 150</t>
  </si>
  <si>
    <t>к проекту Решения Совета Зеленодольского</t>
  </si>
  <si>
    <t>от__________________ № ________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</si>
  <si>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</si>
  <si>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</si>
  <si>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</si>
  <si>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</si>
  <si>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</si>
  <si>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</si>
  <si>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 xml:space="preserve"> 1 03 02240 01 0000 110</t>
  </si>
  <si>
    <t>1 03 02241 01 0000 110</t>
  </si>
  <si>
    <t>1 03 02251 01 0000 110</t>
  </si>
  <si>
    <t>1 03 02261 01 0000 110</t>
  </si>
  <si>
    <t>1 09 11000 02 0000 110</t>
  </si>
  <si>
    <t>1 09 11020 02 0000 110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</si>
  <si>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</si>
  <si>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</si>
  <si>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</si>
  <si>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</si>
  <si>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</si>
  <si>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</si>
  <si>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</si>
  <si>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</si>
  <si>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</si>
  <si>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</si>
  <si>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</si>
  <si>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</si>
  <si>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</si>
  <si>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</si>
  <si>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</si>
  <si>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1 16 01000 01 0000 140</t>
  </si>
  <si>
    <t>1 16 01050 01 0000 140</t>
  </si>
  <si>
    <t xml:space="preserve"> 1 16 01053 01 0000 140</t>
  </si>
  <si>
    <t>1 16 01060 01 0000 140</t>
  </si>
  <si>
    <t>1 16 01063 01 0000 140</t>
  </si>
  <si>
    <t>1 16 01070 01 0000 140</t>
  </si>
  <si>
    <t>1 16 01073 01 0000 140</t>
  </si>
  <si>
    <t>1 16 01140 01 0000 140</t>
  </si>
  <si>
    <t>1 16 01143 01 0000 140</t>
  </si>
  <si>
    <t>1 16 01150 01 0000 140</t>
  </si>
  <si>
    <t>1 16 01157 01 0000 140</t>
  </si>
  <si>
    <t>1 16 01190 01 0000 140</t>
  </si>
  <si>
    <t>1 16 01193 01 0000 140</t>
  </si>
  <si>
    <t>1 16 01200 01 0000 140</t>
  </si>
  <si>
    <t>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</si>
  <si>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</si>
  <si>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</si>
  <si>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</si>
  <si>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</si>
  <si>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</si>
  <si>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</si>
  <si>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</si>
  <si>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</si>
  <si>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</si>
  <si>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</si>
  <si>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</si>
  <si>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1 16 07000 00 0000 140</t>
  </si>
  <si>
    <t xml:space="preserve"> 1 16 07090 00 0000 140</t>
  </si>
  <si>
    <t>1 16 07090 05 0000 140</t>
  </si>
  <si>
    <t>1 16 10000 00 0000 140</t>
  </si>
  <si>
    <t>1 16 10061 05 0000 140</t>
  </si>
  <si>
    <t>1 16 10120 00 0000 140</t>
  </si>
  <si>
    <t xml:space="preserve"> 1 16 10123 01 0000 140</t>
  </si>
  <si>
    <t>1 16 10129 01 0000 140</t>
  </si>
  <si>
    <t>1 16 11050 01 0000 140</t>
  </si>
  <si>
    <t xml:space="preserve"> 1 16 11000 01 0000 140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</si>
  <si>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</si>
  <si>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</si>
  <si>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</si>
  <si>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2 02 25304 00 0000 150</t>
  </si>
  <si>
    <t>Субсидии бюджетам на обеспечение комплексного развития сельских территорий</t>
  </si>
  <si>
    <t>Субсидии бюджетам муниципальных районов на обеспечение комплексного развития сельских территорий</t>
  </si>
  <si>
    <t xml:space="preserve"> 2 02 25576 00 0000 150</t>
  </si>
  <si>
    <t>2 02 25576 05 0000 150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</si>
  <si>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</si>
  <si>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Субсидии бюджетам муниципальных районов из местных бюджетов</t>
  </si>
  <si>
    <t>2 02 29900 00 0000 150</t>
  </si>
  <si>
    <t>2 02 29900 05 0000 150</t>
  </si>
  <si>
    <t>2 02 30027 05 0000 150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</si>
  <si>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</si>
  <si>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</si>
  <si>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2 02 35303 00 0000 150</t>
  </si>
  <si>
    <t>2 02 35303 05 0000 150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</si>
  <si>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</si>
  <si>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муниципальных районов</t>
  </si>
  <si>
    <t>Прочие безвозмездные поступления от государственных (муниципальных) организаций в бюджеты муниципальных районов</t>
  </si>
  <si>
    <t>2 03 00000 00 0000 000</t>
  </si>
  <si>
    <t>2 03 05000 05 0000 150</t>
  </si>
  <si>
    <t>2 03 05099 05 0000 150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</si>
  <si>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</si>
  <si>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</si>
  <si>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</si>
  <si>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2 04 00000 00 0000 000</t>
  </si>
  <si>
    <t>2 04 05000 05 0000 150</t>
  </si>
  <si>
    <t>2 04 05099 05 0000 150</t>
  </si>
  <si>
    <t xml:space="preserve">Прочие межбюджетные трансферты, передаваемые бюджетам муниципальных районов </t>
  </si>
  <si>
    <t>1 16 10060 00 0000 140</t>
  </si>
  <si>
    <t>за 2021 год</t>
  </si>
  <si>
    <t>Зеленодольского муниципального района за 2021 год"</t>
  </si>
  <si>
    <t>Объемы доходов бюджета Зеленодольского муниципального района Республики Татарстан</t>
  </si>
  <si>
    <t>1 01 02080 01 0000 110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</si>
  <si>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</si>
  <si>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</si>
  <si>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Налог, взимаемый в связи  с  применением 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</si>
  <si>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</si>
  <si>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ЗАДОЛЖЕННОСТЬ И ПЕРЕРАСЧЕТЫ ПО ОТМЕНЕННЫМ НАЛОГАМ И СБОРАМ И ИНЫМ ОБЯЗАТЕЛЬНЫМ ПЛАТЕЖАМ   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</si>
  <si>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</si>
  <si>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1 11 07000 00 0000 120</t>
  </si>
  <si>
    <t>Прочие доходы от компенсации затрат бюджетов муниципальных районов</t>
  </si>
  <si>
    <t xml:space="preserve">    1 13 02990 00 0000 130   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</si>
  <si>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</si>
  <si>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</si>
  <si>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116 01074 01 0000 140</t>
  </si>
  <si>
    <t>116 01080 01 0000 140</t>
  </si>
  <si>
    <t>116 01082 01 0000 140</t>
  </si>
  <si>
    <t>116 01084 01 0000 140</t>
  </si>
  <si>
    <t>116 01154 01 0000 140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</si>
  <si>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</si>
  <si>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</si>
  <si>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116 07010 05 0000 140</t>
  </si>
  <si>
    <t>116 07010 00 0000 140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</si>
  <si>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</si>
  <si>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</si>
  <si>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116 10030 05 0000 140</t>
  </si>
  <si>
    <t>116 10032 05 0000 140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</si>
  <si>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</si>
  <si>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</si>
  <si>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</si>
  <si>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</si>
  <si>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</si>
  <si>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</si>
  <si>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возврата организациями остатков субсидий прошлых лет</t>
  </si>
  <si>
    <t>Субвенции бюджетам на проведение Всероссийской переписи населения 2020 года</t>
  </si>
  <si>
    <t>Субвенции бюджетам муниципальных районов на проведение Всероссийской переписи населения 2020 года</t>
  </si>
  <si>
    <t>202 35469 00 0000 150</t>
  </si>
  <si>
    <t>202 35469 05 0000 150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</si>
  <si>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</si>
  <si>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</si>
  <si>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</si>
  <si>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</si>
  <si>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202 10000 00 0000 150</t>
  </si>
  <si>
    <t>202 15001 00 0000 150</t>
  </si>
  <si>
    <t>202 15001 05 0000 150</t>
  </si>
  <si>
    <t>БЕЗВОЗМЕЗДНЫЕ ПОСТУПЛЕНИЯ ОТ ДРУГИХ БЮДЖЕТОВ БЮДЖЕТНОЙ СИСТЕМЫ РОССИЙСКОЙ ФЕДЕРАЦИИ</t>
  </si>
  <si>
    <t>202 00000 00 0000 000</t>
  </si>
  <si>
    <t>200 00000 00 0000 000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</si>
</sst>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2">
    <xf numFmtId="0" fontId="0" fillId="0" borderId="0"/>
    <xf numFmtId="0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Fill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8" fillId="0" borderId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</cellStyleXfs>
  <cellXfs count="3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 wrapText="1" shrinkToFit="1"/>
    </xf>
    <xf numFmtId="4" fontId="1" fillId="0" borderId="0" xfId="0" applyNumberFormat="1" applyFont="1" applyFill="1" applyBorder="1" applyAlignment="1">
      <alignment horizontal="right" vertical="center" shrinkToFit="1"/>
    </xf>
    <xf numFmtId="4" fontId="1" fillId="0" borderId="0" xfId="0" applyNumberFormat="1" applyFont="1" applyFill="1"/>
    <xf numFmtId="165" fontId="1" fillId="0" borderId="0" xfId="0" applyNumberFormat="1" applyFont="1" applyFill="1" applyBorder="1" applyAlignment="1">
      <alignment horizontal="right" vertical="center" shrinkToFi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/>
    <xf numFmtId="0" fontId="4" fillId="0" borderId="0" xfId="0" applyNumberFormat="1" applyFont="1" applyFill="1" applyBorder="1" applyAlignment="1">
      <alignment horizontal="left" vertical="center" wrapText="1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4" fontId="4" fillId="0" borderId="0" xfId="0" applyNumberFormat="1" applyFont="1" applyFill="1" applyBorder="1" applyAlignment="1">
      <alignment horizontal="right" vertical="center" shrinkToFi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162">
    <cellStyle name="20% - Акцент1 2" xfId="3" xr:uid="{00000000-0005-0000-0000-000000000000}"/>
    <cellStyle name="20% - Акцент1 3" xfId="4" xr:uid="{00000000-0005-0000-0000-000001000000}"/>
    <cellStyle name="20% - Акцент1 4" xfId="5" xr:uid="{00000000-0005-0000-0000-000002000000}"/>
    <cellStyle name="20% - Акцент1 5" xfId="2" xr:uid="{00000000-0005-0000-0000-000003000000}"/>
    <cellStyle name="20% - Акцент2 2" xfId="7" xr:uid="{00000000-0005-0000-0000-000004000000}"/>
    <cellStyle name="20% - Акцент2 3" xfId="8" xr:uid="{00000000-0005-0000-0000-000005000000}"/>
    <cellStyle name="20% - Акцент2 4" xfId="9" xr:uid="{00000000-0005-0000-0000-000006000000}"/>
    <cellStyle name="20% - Акцент2 5" xfId="6" xr:uid="{00000000-0005-0000-0000-000007000000}"/>
    <cellStyle name="20% - Акцент3 2" xfId="11" xr:uid="{00000000-0005-0000-0000-000008000000}"/>
    <cellStyle name="20% - Акцент3 3" xfId="12" xr:uid="{00000000-0005-0000-0000-000009000000}"/>
    <cellStyle name="20% - Акцент3 4" xfId="13" xr:uid="{00000000-0005-0000-0000-00000A000000}"/>
    <cellStyle name="20% - Акцент3 5" xfId="10" xr:uid="{00000000-0005-0000-0000-00000B000000}"/>
    <cellStyle name="20% - Акцент4 2" xfId="15" xr:uid="{00000000-0005-0000-0000-00000C000000}"/>
    <cellStyle name="20% - Акцент4 3" xfId="16" xr:uid="{00000000-0005-0000-0000-00000D000000}"/>
    <cellStyle name="20% - Акцент4 4" xfId="17" xr:uid="{00000000-0005-0000-0000-00000E000000}"/>
    <cellStyle name="20% - Акцент4 5" xfId="14" xr:uid="{00000000-0005-0000-0000-00000F000000}"/>
    <cellStyle name="20% - Акцент5 2" xfId="19" xr:uid="{00000000-0005-0000-0000-000010000000}"/>
    <cellStyle name="20% - Акцент5 3" xfId="20" xr:uid="{00000000-0005-0000-0000-000011000000}"/>
    <cellStyle name="20% - Акцент5 4" xfId="21" xr:uid="{00000000-0005-0000-0000-000012000000}"/>
    <cellStyle name="20% - Акцент5 5" xfId="18" xr:uid="{00000000-0005-0000-0000-000013000000}"/>
    <cellStyle name="20% - Акцент6 2" xfId="23" xr:uid="{00000000-0005-0000-0000-000014000000}"/>
    <cellStyle name="20% - Акцент6 3" xfId="24" xr:uid="{00000000-0005-0000-0000-000015000000}"/>
    <cellStyle name="20% - Акцент6 4" xfId="25" xr:uid="{00000000-0005-0000-0000-000016000000}"/>
    <cellStyle name="20% - Акцент6 5" xfId="22" xr:uid="{00000000-0005-0000-0000-000017000000}"/>
    <cellStyle name="40% - Акцент1 2" xfId="27" xr:uid="{00000000-0005-0000-0000-000018000000}"/>
    <cellStyle name="40% - Акцент1 3" xfId="28" xr:uid="{00000000-0005-0000-0000-000019000000}"/>
    <cellStyle name="40% - Акцент1 4" xfId="29" xr:uid="{00000000-0005-0000-0000-00001A000000}"/>
    <cellStyle name="40% - Акцент1 5" xfId="26" xr:uid="{00000000-0005-0000-0000-00001B000000}"/>
    <cellStyle name="40% - Акцент2 2" xfId="31" xr:uid="{00000000-0005-0000-0000-00001C000000}"/>
    <cellStyle name="40% - Акцент2 3" xfId="32" xr:uid="{00000000-0005-0000-0000-00001D000000}"/>
    <cellStyle name="40% - Акцент2 4" xfId="33" xr:uid="{00000000-0005-0000-0000-00001E000000}"/>
    <cellStyle name="40% - Акцент2 5" xfId="30" xr:uid="{00000000-0005-0000-0000-00001F000000}"/>
    <cellStyle name="40% - Акцент3 2" xfId="35" xr:uid="{00000000-0005-0000-0000-000020000000}"/>
    <cellStyle name="40% - Акцент3 3" xfId="36" xr:uid="{00000000-0005-0000-0000-000021000000}"/>
    <cellStyle name="40% - Акцент3 4" xfId="37" xr:uid="{00000000-0005-0000-0000-000022000000}"/>
    <cellStyle name="40% - Акцент3 5" xfId="34" xr:uid="{00000000-0005-0000-0000-000023000000}"/>
    <cellStyle name="40% - Акцент4 2" xfId="39" xr:uid="{00000000-0005-0000-0000-000024000000}"/>
    <cellStyle name="40% - Акцент4 3" xfId="40" xr:uid="{00000000-0005-0000-0000-000025000000}"/>
    <cellStyle name="40% - Акцент4 4" xfId="41" xr:uid="{00000000-0005-0000-0000-000026000000}"/>
    <cellStyle name="40% - Акцент4 5" xfId="38" xr:uid="{00000000-0005-0000-0000-000027000000}"/>
    <cellStyle name="40% - Акцент5 2" xfId="43" xr:uid="{00000000-0005-0000-0000-000028000000}"/>
    <cellStyle name="40% - Акцент5 3" xfId="44" xr:uid="{00000000-0005-0000-0000-000029000000}"/>
    <cellStyle name="40% - Акцент5 4" xfId="45" xr:uid="{00000000-0005-0000-0000-00002A000000}"/>
    <cellStyle name="40% - Акцент5 5" xfId="42" xr:uid="{00000000-0005-0000-0000-00002B000000}"/>
    <cellStyle name="40% - Акцент6 2" xfId="47" xr:uid="{00000000-0005-0000-0000-00002C000000}"/>
    <cellStyle name="40% - Акцент6 3" xfId="48" xr:uid="{00000000-0005-0000-0000-00002D000000}"/>
    <cellStyle name="40% - Акцент6 4" xfId="49" xr:uid="{00000000-0005-0000-0000-00002E000000}"/>
    <cellStyle name="40% - Акцент6 5" xfId="46" xr:uid="{00000000-0005-0000-0000-00002F000000}"/>
    <cellStyle name="60% - Акцент1 2" xfId="51" xr:uid="{00000000-0005-0000-0000-000030000000}"/>
    <cellStyle name="60% - Акцент1 3" xfId="52" xr:uid="{00000000-0005-0000-0000-000031000000}"/>
    <cellStyle name="60% - Акцент1 4" xfId="53" xr:uid="{00000000-0005-0000-0000-000032000000}"/>
    <cellStyle name="60% - Акцент1 5" xfId="50" xr:uid="{00000000-0005-0000-0000-000033000000}"/>
    <cellStyle name="60% - Акцент2 2" xfId="55" xr:uid="{00000000-0005-0000-0000-000034000000}"/>
    <cellStyle name="60% - Акцент2 3" xfId="56" xr:uid="{00000000-0005-0000-0000-000035000000}"/>
    <cellStyle name="60% - Акцент2 4" xfId="57" xr:uid="{00000000-0005-0000-0000-000036000000}"/>
    <cellStyle name="60% - Акцент2 5" xfId="54" xr:uid="{00000000-0005-0000-0000-000037000000}"/>
    <cellStyle name="60% - Акцент3 2" xfId="59" xr:uid="{00000000-0005-0000-0000-000038000000}"/>
    <cellStyle name="60% - Акцент3 3" xfId="60" xr:uid="{00000000-0005-0000-0000-000039000000}"/>
    <cellStyle name="60% - Акцент3 4" xfId="61" xr:uid="{00000000-0005-0000-0000-00003A000000}"/>
    <cellStyle name="60% - Акцент3 5" xfId="58" xr:uid="{00000000-0005-0000-0000-00003B000000}"/>
    <cellStyle name="60% - Акцент4 2" xfId="63" xr:uid="{00000000-0005-0000-0000-00003C000000}"/>
    <cellStyle name="60% - Акцент4 3" xfId="64" xr:uid="{00000000-0005-0000-0000-00003D000000}"/>
    <cellStyle name="60% - Акцент4 4" xfId="65" xr:uid="{00000000-0005-0000-0000-00003E000000}"/>
    <cellStyle name="60% - Акцент4 5" xfId="62" xr:uid="{00000000-0005-0000-0000-00003F000000}"/>
    <cellStyle name="60% - Акцент5 2" xfId="67" xr:uid="{00000000-0005-0000-0000-000040000000}"/>
    <cellStyle name="60% - Акцент5 3" xfId="68" xr:uid="{00000000-0005-0000-0000-000041000000}"/>
    <cellStyle name="60% - Акцент5 4" xfId="69" xr:uid="{00000000-0005-0000-0000-000042000000}"/>
    <cellStyle name="60% - Акцент5 5" xfId="66" xr:uid="{00000000-0005-0000-0000-000043000000}"/>
    <cellStyle name="60% - Акцент6 2" xfId="71" xr:uid="{00000000-0005-0000-0000-000044000000}"/>
    <cellStyle name="60% - Акцент6 3" xfId="72" xr:uid="{00000000-0005-0000-0000-000045000000}"/>
    <cellStyle name="60% - Акцент6 4" xfId="73" xr:uid="{00000000-0005-0000-0000-000046000000}"/>
    <cellStyle name="60% - Акцент6 5" xfId="70" xr:uid="{00000000-0005-0000-0000-000047000000}"/>
    <cellStyle name="Акцент1 2" xfId="75" xr:uid="{00000000-0005-0000-0000-000048000000}"/>
    <cellStyle name="Акцент1 3" xfId="76" xr:uid="{00000000-0005-0000-0000-000049000000}"/>
    <cellStyle name="Акцент1 4" xfId="77" xr:uid="{00000000-0005-0000-0000-00004A000000}"/>
    <cellStyle name="Акцент1 5" xfId="74" xr:uid="{00000000-0005-0000-0000-00004B000000}"/>
    <cellStyle name="Акцент2 2" xfId="79" xr:uid="{00000000-0005-0000-0000-00004C000000}"/>
    <cellStyle name="Акцент2 3" xfId="80" xr:uid="{00000000-0005-0000-0000-00004D000000}"/>
    <cellStyle name="Акцент2 4" xfId="81" xr:uid="{00000000-0005-0000-0000-00004E000000}"/>
    <cellStyle name="Акцент2 5" xfId="78" xr:uid="{00000000-0005-0000-0000-00004F000000}"/>
    <cellStyle name="Акцент3 2" xfId="83" xr:uid="{00000000-0005-0000-0000-000050000000}"/>
    <cellStyle name="Акцент3 3" xfId="84" xr:uid="{00000000-0005-0000-0000-000051000000}"/>
    <cellStyle name="Акцент3 4" xfId="85" xr:uid="{00000000-0005-0000-0000-000052000000}"/>
    <cellStyle name="Акцент3 5" xfId="82" xr:uid="{00000000-0005-0000-0000-000053000000}"/>
    <cellStyle name="Акцент4 2" xfId="87" xr:uid="{00000000-0005-0000-0000-000054000000}"/>
    <cellStyle name="Акцент4 3" xfId="88" xr:uid="{00000000-0005-0000-0000-000055000000}"/>
    <cellStyle name="Акцент4 4" xfId="89" xr:uid="{00000000-0005-0000-0000-000056000000}"/>
    <cellStyle name="Акцент4 5" xfId="86" xr:uid="{00000000-0005-0000-0000-000057000000}"/>
    <cellStyle name="Акцент5 2" xfId="91" xr:uid="{00000000-0005-0000-0000-000058000000}"/>
    <cellStyle name="Акцент5 3" xfId="92" xr:uid="{00000000-0005-0000-0000-000059000000}"/>
    <cellStyle name="Акцент5 4" xfId="93" xr:uid="{00000000-0005-0000-0000-00005A000000}"/>
    <cellStyle name="Акцент5 5" xfId="90" xr:uid="{00000000-0005-0000-0000-00005B000000}"/>
    <cellStyle name="Акцент6 2" xfId="95" xr:uid="{00000000-0005-0000-0000-00005C000000}"/>
    <cellStyle name="Акцент6 3" xfId="96" xr:uid="{00000000-0005-0000-0000-00005D000000}"/>
    <cellStyle name="Акцент6 4" xfId="97" xr:uid="{00000000-0005-0000-0000-00005E000000}"/>
    <cellStyle name="Акцент6 5" xfId="94" xr:uid="{00000000-0005-0000-0000-00005F000000}"/>
    <cellStyle name="Ввод  2" xfId="99" xr:uid="{00000000-0005-0000-0000-000060000000}"/>
    <cellStyle name="Ввод  3" xfId="100" xr:uid="{00000000-0005-0000-0000-000061000000}"/>
    <cellStyle name="Ввод  4" xfId="101" xr:uid="{00000000-0005-0000-0000-000062000000}"/>
    <cellStyle name="Ввод  5" xfId="98" xr:uid="{00000000-0005-0000-0000-000063000000}"/>
    <cellStyle name="Вывод 2" xfId="103" xr:uid="{00000000-0005-0000-0000-000064000000}"/>
    <cellStyle name="Вывод 3" xfId="104" xr:uid="{00000000-0005-0000-0000-000065000000}"/>
    <cellStyle name="Вывод 4" xfId="105" xr:uid="{00000000-0005-0000-0000-000066000000}"/>
    <cellStyle name="Вывод 5" xfId="102" xr:uid="{00000000-0005-0000-0000-000067000000}"/>
    <cellStyle name="Вычисление 2" xfId="107" xr:uid="{00000000-0005-0000-0000-000068000000}"/>
    <cellStyle name="Вычисление 3" xfId="108" xr:uid="{00000000-0005-0000-0000-000069000000}"/>
    <cellStyle name="Вычисление 4" xfId="109" xr:uid="{00000000-0005-0000-0000-00006A000000}"/>
    <cellStyle name="Вычисление 5" xfId="106" xr:uid="{00000000-0005-0000-0000-00006B000000}"/>
    <cellStyle name="Заголовок 1 2" xfId="110" xr:uid="{00000000-0005-0000-0000-00006C000000}"/>
    <cellStyle name="Заголовок 2 2" xfId="112" xr:uid="{00000000-0005-0000-0000-00006D000000}"/>
    <cellStyle name="Заголовок 2 3" xfId="113" xr:uid="{00000000-0005-0000-0000-00006E000000}"/>
    <cellStyle name="Заголовок 2 4" xfId="114" xr:uid="{00000000-0005-0000-0000-00006F000000}"/>
    <cellStyle name="Заголовок 2 5" xfId="111" xr:uid="{00000000-0005-0000-0000-000070000000}"/>
    <cellStyle name="Заголовок 3 2" xfId="115" xr:uid="{00000000-0005-0000-0000-000071000000}"/>
    <cellStyle name="Заголовок 4 2" xfId="116" xr:uid="{00000000-0005-0000-0000-000072000000}"/>
    <cellStyle name="Итог 2" xfId="118" xr:uid="{00000000-0005-0000-0000-000073000000}"/>
    <cellStyle name="Итог 3" xfId="119" xr:uid="{00000000-0005-0000-0000-000074000000}"/>
    <cellStyle name="Итог 4" xfId="120" xr:uid="{00000000-0005-0000-0000-000075000000}"/>
    <cellStyle name="Итог 5" xfId="117" xr:uid="{00000000-0005-0000-0000-000076000000}"/>
    <cellStyle name="Контрольная ячейка 2" xfId="122" xr:uid="{00000000-0005-0000-0000-000077000000}"/>
    <cellStyle name="Контрольная ячейка 3" xfId="123" xr:uid="{00000000-0005-0000-0000-000078000000}"/>
    <cellStyle name="Контрольная ячейка 4" xfId="124" xr:uid="{00000000-0005-0000-0000-000079000000}"/>
    <cellStyle name="Контрольная ячейка 5" xfId="121" xr:uid="{00000000-0005-0000-0000-00007A000000}"/>
    <cellStyle name="Название 2" xfId="125" xr:uid="{00000000-0005-0000-0000-00007B000000}"/>
    <cellStyle name="Нейтральный 2" xfId="127" xr:uid="{00000000-0005-0000-0000-00007C000000}"/>
    <cellStyle name="Нейтральный 3" xfId="128" xr:uid="{00000000-0005-0000-0000-00007D000000}"/>
    <cellStyle name="Нейтральный 4" xfId="129" xr:uid="{00000000-0005-0000-0000-00007E000000}"/>
    <cellStyle name="Нейтральный 5" xfId="126" xr:uid="{00000000-0005-0000-0000-00007F000000}"/>
    <cellStyle name="Обычный" xfId="0" builtinId="0"/>
    <cellStyle name="Обычный 2" xfId="130" xr:uid="{00000000-0005-0000-0000-000081000000}"/>
    <cellStyle name="Обычный 2 2" xfId="131" xr:uid="{00000000-0005-0000-0000-000082000000}"/>
    <cellStyle name="Обычный 3" xfId="132" xr:uid="{00000000-0005-0000-0000-000083000000}"/>
    <cellStyle name="Обычный 4" xfId="133" xr:uid="{00000000-0005-0000-0000-000084000000}"/>
    <cellStyle name="Обычный 5" xfId="1" xr:uid="{00000000-0005-0000-0000-000085000000}"/>
    <cellStyle name="Обычный 6" xfId="158" xr:uid="{00000000-0005-0000-0000-000086000000}"/>
    <cellStyle name="Плохой 2" xfId="135" xr:uid="{00000000-0005-0000-0000-000087000000}"/>
    <cellStyle name="Плохой 3" xfId="136" xr:uid="{00000000-0005-0000-0000-000088000000}"/>
    <cellStyle name="Плохой 4" xfId="137" xr:uid="{00000000-0005-0000-0000-000089000000}"/>
    <cellStyle name="Плохой 5" xfId="134" xr:uid="{00000000-0005-0000-0000-00008A000000}"/>
    <cellStyle name="Пояснение 2" xfId="139" xr:uid="{00000000-0005-0000-0000-00008B000000}"/>
    <cellStyle name="Пояснение 3" xfId="140" xr:uid="{00000000-0005-0000-0000-00008C000000}"/>
    <cellStyle name="Пояснение 4" xfId="141" xr:uid="{00000000-0005-0000-0000-00008D000000}"/>
    <cellStyle name="Пояснение 5" xfId="138" xr:uid="{00000000-0005-0000-0000-00008E000000}"/>
    <cellStyle name="Примечание 2" xfId="143" xr:uid="{00000000-0005-0000-0000-00008F000000}"/>
    <cellStyle name="Примечание 2 2" xfId="159" xr:uid="{00000000-0005-0000-0000-000090000000}"/>
    <cellStyle name="Примечание 3" xfId="144" xr:uid="{00000000-0005-0000-0000-000091000000}"/>
    <cellStyle name="Примечание 3 2" xfId="160" xr:uid="{00000000-0005-0000-0000-000092000000}"/>
    <cellStyle name="Примечание 4" xfId="145" xr:uid="{00000000-0005-0000-0000-000093000000}"/>
    <cellStyle name="Примечание 4 2" xfId="161" xr:uid="{00000000-0005-0000-0000-000094000000}"/>
    <cellStyle name="Примечание 5" xfId="142" xr:uid="{00000000-0005-0000-0000-000095000000}"/>
    <cellStyle name="Связанная ячейка 2" xfId="147" xr:uid="{00000000-0005-0000-0000-000096000000}"/>
    <cellStyle name="Связанная ячейка 3" xfId="148" xr:uid="{00000000-0005-0000-0000-000097000000}"/>
    <cellStyle name="Связанная ячейка 4" xfId="149" xr:uid="{00000000-0005-0000-0000-000098000000}"/>
    <cellStyle name="Связанная ячейка 5" xfId="146" xr:uid="{00000000-0005-0000-0000-000099000000}"/>
    <cellStyle name="Текст предупреждения 2" xfId="151" xr:uid="{00000000-0005-0000-0000-00009A000000}"/>
    <cellStyle name="Текст предупреждения 3" xfId="152" xr:uid="{00000000-0005-0000-0000-00009B000000}"/>
    <cellStyle name="Текст предупреждения 4" xfId="153" xr:uid="{00000000-0005-0000-0000-00009C000000}"/>
    <cellStyle name="Текст предупреждения 5" xfId="150" xr:uid="{00000000-0005-0000-0000-00009D000000}"/>
    <cellStyle name="Хороший 2" xfId="155" xr:uid="{00000000-0005-0000-0000-00009E000000}"/>
    <cellStyle name="Хороший 3" xfId="156" xr:uid="{00000000-0005-0000-0000-00009F000000}"/>
    <cellStyle name="Хороший 4" xfId="157" xr:uid="{00000000-0005-0000-0000-0000A0000000}"/>
    <cellStyle name="Хороший 5" xfId="154" xr:uid="{00000000-0005-0000-0000-0000A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213"/>
  <sheetViews>
    <sheetView tabSelected="1" view="pageBreakPreview" zoomScaleNormal="100" zoomScaleSheetLayoutView="100" workbookViewId="0">
      <selection activeCell="A173" sqref="A173"/>
    </sheetView>
  </sheetViews>
  <sheetFormatPr defaultRowHeight="12.75" x14ac:dyDescent="0.2"/>
  <cols>
    <col min="1" max="1" width="61.85546875" style="1" customWidth="1"/>
    <col min="2" max="2" width="20.42578125" style="3" customWidth="1"/>
    <col min="3" max="3" width="5.42578125" style="3" customWidth="1"/>
    <col min="4" max="4" width="18" style="1" customWidth="1"/>
    <col min="5" max="16384" width="9.140625" style="1"/>
  </cols>
  <sheetData>
    <row r="1" spans="1:4" s="17" customFormat="1" ht="21.75" customHeight="1" x14ac:dyDescent="0.2">
      <c r="B1" s="7" t="s">
        <v>176</v>
      </c>
      <c r="C1" s="7"/>
    </row>
    <row r="2" spans="1:4" s="17" customFormat="1" x14ac:dyDescent="0.2">
      <c r="B2" s="28" t="s">
        <v>245</v>
      </c>
      <c r="C2" s="28"/>
    </row>
    <row r="3" spans="1:4" s="17" customFormat="1" x14ac:dyDescent="0.2">
      <c r="B3" s="28" t="s">
        <v>177</v>
      </c>
      <c r="C3" s="28"/>
    </row>
    <row r="4" spans="1:4" s="17" customFormat="1" x14ac:dyDescent="0.2">
      <c r="B4" s="28" t="s">
        <v>342</v>
      </c>
      <c r="C4" s="28"/>
    </row>
    <row r="5" spans="1:4" s="17" customFormat="1" x14ac:dyDescent="0.2">
      <c r="B5" s="28" t="s">
        <v>246</v>
      </c>
      <c r="C5" s="28"/>
    </row>
    <row r="6" spans="1:4" s="17" customFormat="1" x14ac:dyDescent="0.2">
      <c r="A6" s="7"/>
      <c r="B6" s="7"/>
    </row>
    <row r="7" spans="1:4" s="17" customFormat="1" ht="8.25" customHeight="1" x14ac:dyDescent="0.2">
      <c r="A7" s="7"/>
      <c r="B7" s="27"/>
      <c r="C7" s="27"/>
    </row>
    <row r="8" spans="1:4" s="29" customFormat="1" x14ac:dyDescent="0.2">
      <c r="A8" s="32" t="s">
        <v>343</v>
      </c>
      <c r="B8" s="32"/>
      <c r="C8" s="32"/>
      <c r="D8" s="32"/>
    </row>
    <row r="9" spans="1:4" s="29" customFormat="1" x14ac:dyDescent="0.2">
      <c r="A9" s="32" t="s">
        <v>341</v>
      </c>
      <c r="B9" s="32"/>
      <c r="C9" s="32"/>
      <c r="D9" s="32"/>
    </row>
    <row r="10" spans="1:4" s="17" customFormat="1" x14ac:dyDescent="0.2">
      <c r="B10" s="27"/>
      <c r="C10" s="27"/>
      <c r="D10" s="30" t="s">
        <v>198</v>
      </c>
    </row>
    <row r="11" spans="1:4" s="29" customFormat="1" ht="21" customHeight="1" x14ac:dyDescent="0.2">
      <c r="A11" s="33" t="s">
        <v>30</v>
      </c>
      <c r="B11" s="33" t="s">
        <v>31</v>
      </c>
      <c r="C11" s="34" t="s">
        <v>63</v>
      </c>
      <c r="D11" s="33" t="s">
        <v>175</v>
      </c>
    </row>
    <row r="12" spans="1:4" s="29" customFormat="1" x14ac:dyDescent="0.2">
      <c r="A12" s="33"/>
      <c r="B12" s="33"/>
      <c r="C12" s="35"/>
      <c r="D12" s="33"/>
    </row>
    <row r="13" spans="1:4" ht="25.5" customHeight="1" x14ac:dyDescent="0.2">
      <c r="A13" s="4" t="s">
        <v>0</v>
      </c>
      <c r="B13" s="5" t="s">
        <v>32</v>
      </c>
      <c r="C13" s="19"/>
      <c r="D13" s="9">
        <f>D14+D22+D32+D48+D51+D56+D65+D80+D89+D98+D110+D146</f>
        <v>1535034549.7900002</v>
      </c>
    </row>
    <row r="14" spans="1:4" ht="25.5" customHeight="1" x14ac:dyDescent="0.2">
      <c r="A14" s="4" t="s">
        <v>1</v>
      </c>
      <c r="B14" s="5" t="s">
        <v>33</v>
      </c>
      <c r="C14" s="19"/>
      <c r="D14" s="9">
        <f t="shared" ref="D14" si="0">D15</f>
        <v>1157693513.2900002</v>
      </c>
    </row>
    <row r="15" spans="1:4" ht="25.5" customHeight="1" x14ac:dyDescent="0.2">
      <c r="A15" s="4" t="s">
        <v>2</v>
      </c>
      <c r="B15" s="5" t="s">
        <v>34</v>
      </c>
      <c r="C15" s="19"/>
      <c r="D15" s="9">
        <f>D16+D18+D17+D19+D20+D21</f>
        <v>1157693513.2900002</v>
      </c>
    </row>
    <row r="16" spans="1:4" ht="59.25" customHeight="1" x14ac:dyDescent="0.2">
      <c r="A16" s="4" t="s">
        <v>206</v>
      </c>
      <c r="B16" s="5" t="s">
        <v>40</v>
      </c>
      <c r="C16" s="19"/>
      <c r="D16" s="9">
        <v>1112535559.6300001</v>
      </c>
    </row>
    <row r="17" spans="1:4" ht="82.5" customHeight="1" x14ac:dyDescent="0.2">
      <c r="A17" s="4" t="s">
        <v>159</v>
      </c>
      <c r="B17" s="5" t="s">
        <v>160</v>
      </c>
      <c r="C17" s="5"/>
      <c r="D17" s="9">
        <v>8136151.4800000004</v>
      </c>
    </row>
    <row r="18" spans="1:4" ht="48" customHeight="1" x14ac:dyDescent="0.2">
      <c r="A18" s="4" t="s">
        <v>161</v>
      </c>
      <c r="B18" s="5" t="s">
        <v>41</v>
      </c>
      <c r="C18" s="5"/>
      <c r="D18" s="9">
        <v>16483546.33</v>
      </c>
    </row>
    <row r="19" spans="1:4" ht="69.75" customHeight="1" x14ac:dyDescent="0.2">
      <c r="A19" s="4" t="s">
        <v>207</v>
      </c>
      <c r="B19" s="5" t="s">
        <v>42</v>
      </c>
      <c r="C19" s="5"/>
      <c r="D19" s="9">
        <v>3744314.47</v>
      </c>
    </row>
    <row r="20" spans="1:4" ht="38.25" hidden="1" x14ac:dyDescent="0.2">
      <c r="A20" s="4" t="s">
        <v>208</v>
      </c>
      <c r="B20" s="5" t="s">
        <v>209</v>
      </c>
      <c r="C20" s="5"/>
      <c r="D20" s="9">
        <v>0</v>
      </c>
    </row>
    <row r="21" spans="1:4" ht="75.75" customHeight="1" x14ac:dyDescent="0.2">
      <c r="A21" s="4" t="s">
        <v>345</v>
      </c>
      <c r="B21" s="5" t="s">
        <v>344</v>
      </c>
      <c r="C21" s="5"/>
      <c r="D21" s="9">
        <v>16793941.379999999</v>
      </c>
    </row>
    <row r="22" spans="1:4" ht="30.75" customHeight="1" x14ac:dyDescent="0.2">
      <c r="A22" s="4" t="s">
        <v>119</v>
      </c>
      <c r="B22" s="5" t="s">
        <v>120</v>
      </c>
      <c r="C22" s="19"/>
      <c r="D22" s="9">
        <f>D23</f>
        <v>55740668.719999999</v>
      </c>
    </row>
    <row r="23" spans="1:4" ht="31.5" customHeight="1" x14ac:dyDescent="0.2">
      <c r="A23" s="4" t="s">
        <v>121</v>
      </c>
      <c r="B23" s="8" t="s">
        <v>122</v>
      </c>
      <c r="C23" s="18"/>
      <c r="D23" s="9">
        <f>D24+D26+D28+D30</f>
        <v>55740668.719999999</v>
      </c>
    </row>
    <row r="24" spans="1:4" ht="65.25" customHeight="1" x14ac:dyDescent="0.2">
      <c r="A24" s="4" t="s">
        <v>126</v>
      </c>
      <c r="B24" s="8" t="s">
        <v>123</v>
      </c>
      <c r="C24" s="18"/>
      <c r="D24" s="9">
        <f>D25</f>
        <v>25733214.18</v>
      </c>
    </row>
    <row r="25" spans="1:4" ht="84" customHeight="1" x14ac:dyDescent="0.2">
      <c r="A25" s="4" t="s">
        <v>247</v>
      </c>
      <c r="B25" s="8" t="s">
        <v>252</v>
      </c>
      <c r="C25" s="18"/>
      <c r="D25" s="9">
        <v>25733214.18</v>
      </c>
    </row>
    <row r="26" spans="1:4" ht="73.5" customHeight="1" x14ac:dyDescent="0.2">
      <c r="A26" s="4" t="s">
        <v>127</v>
      </c>
      <c r="B26" s="8" t="s">
        <v>253</v>
      </c>
      <c r="C26" s="4"/>
      <c r="D26" s="9">
        <f>D27</f>
        <v>180974.82</v>
      </c>
    </row>
    <row r="27" spans="1:4" ht="99.75" customHeight="1" x14ac:dyDescent="0.2">
      <c r="A27" s="4" t="s">
        <v>248</v>
      </c>
      <c r="B27" s="8" t="s">
        <v>254</v>
      </c>
      <c r="C27" s="4"/>
      <c r="D27" s="9">
        <v>180974.82</v>
      </c>
    </row>
    <row r="28" spans="1:4" ht="61.5" customHeight="1" x14ac:dyDescent="0.2">
      <c r="A28" s="4" t="s">
        <v>249</v>
      </c>
      <c r="B28" s="8" t="s">
        <v>124</v>
      </c>
      <c r="C28" s="18"/>
      <c r="D28" s="9">
        <f>D29</f>
        <v>34214653.369999997</v>
      </c>
    </row>
    <row r="29" spans="1:4" ht="86.25" customHeight="1" x14ac:dyDescent="0.2">
      <c r="A29" s="4" t="s">
        <v>250</v>
      </c>
      <c r="B29" s="8" t="s">
        <v>255</v>
      </c>
      <c r="C29" s="18"/>
      <c r="D29" s="9">
        <v>34214653.369999997</v>
      </c>
    </row>
    <row r="30" spans="1:4" ht="57.75" customHeight="1" x14ac:dyDescent="0.2">
      <c r="A30" s="4" t="s">
        <v>199</v>
      </c>
      <c r="B30" s="8" t="s">
        <v>125</v>
      </c>
      <c r="C30" s="18"/>
      <c r="D30" s="9">
        <f>D31</f>
        <v>-4388173.6500000004</v>
      </c>
    </row>
    <row r="31" spans="1:4" ht="84" customHeight="1" x14ac:dyDescent="0.2">
      <c r="A31" s="4" t="s">
        <v>251</v>
      </c>
      <c r="B31" s="8" t="s">
        <v>256</v>
      </c>
      <c r="C31" s="18"/>
      <c r="D31" s="9">
        <v>-4388173.6500000004</v>
      </c>
    </row>
    <row r="32" spans="1:4" ht="25.5" customHeight="1" x14ac:dyDescent="0.2">
      <c r="A32" s="4" t="s">
        <v>3</v>
      </c>
      <c r="B32" s="5" t="s">
        <v>43</v>
      </c>
      <c r="C32" s="19"/>
      <c r="D32" s="9">
        <f>D33+D40+D43+D46</f>
        <v>200830557.63999999</v>
      </c>
    </row>
    <row r="33" spans="1:4" ht="29.25" customHeight="1" x14ac:dyDescent="0.2">
      <c r="A33" s="4" t="s">
        <v>4</v>
      </c>
      <c r="B33" s="5" t="s">
        <v>44</v>
      </c>
      <c r="C33" s="19"/>
      <c r="D33" s="9">
        <f>D34+D37</f>
        <v>111596652.64000002</v>
      </c>
    </row>
    <row r="34" spans="1:4" ht="32.25" customHeight="1" x14ac:dyDescent="0.2">
      <c r="A34" s="4" t="s">
        <v>5</v>
      </c>
      <c r="B34" s="5" t="s">
        <v>45</v>
      </c>
      <c r="C34" s="19"/>
      <c r="D34" s="9">
        <f>D35+D36</f>
        <v>72696096.350000009</v>
      </c>
    </row>
    <row r="35" spans="1:4" ht="28.5" customHeight="1" x14ac:dyDescent="0.2">
      <c r="A35" s="4" t="s">
        <v>5</v>
      </c>
      <c r="B35" s="5" t="s">
        <v>72</v>
      </c>
      <c r="C35" s="19"/>
      <c r="D35" s="9">
        <v>72714072.700000003</v>
      </c>
    </row>
    <row r="36" spans="1:4" ht="38.25" x14ac:dyDescent="0.2">
      <c r="A36" s="4" t="s">
        <v>178</v>
      </c>
      <c r="B36" s="5" t="s">
        <v>179</v>
      </c>
      <c r="C36" s="19"/>
      <c r="D36" s="9">
        <v>-17976.349999999999</v>
      </c>
    </row>
    <row r="37" spans="1:4" ht="29.25" customHeight="1" x14ac:dyDescent="0.2">
      <c r="A37" s="4" t="s">
        <v>346</v>
      </c>
      <c r="B37" s="5" t="s">
        <v>46</v>
      </c>
      <c r="C37" s="5"/>
      <c r="D37" s="9">
        <f>D38+D39</f>
        <v>38900556.289999999</v>
      </c>
    </row>
    <row r="38" spans="1:4" ht="57.75" customHeight="1" x14ac:dyDescent="0.2">
      <c r="A38" s="4" t="s">
        <v>150</v>
      </c>
      <c r="B38" s="5" t="s">
        <v>73</v>
      </c>
      <c r="C38" s="5"/>
      <c r="D38" s="9">
        <v>38934825.549999997</v>
      </c>
    </row>
    <row r="39" spans="1:4" ht="44.1" customHeight="1" x14ac:dyDescent="0.2">
      <c r="A39" s="4" t="s">
        <v>180</v>
      </c>
      <c r="B39" s="5" t="s">
        <v>181</v>
      </c>
      <c r="C39" s="5"/>
      <c r="D39" s="9">
        <v>-34269.26</v>
      </c>
    </row>
    <row r="40" spans="1:4" ht="25.5" customHeight="1" x14ac:dyDescent="0.2">
      <c r="A40" s="4" t="s">
        <v>6</v>
      </c>
      <c r="B40" s="5" t="s">
        <v>47</v>
      </c>
      <c r="C40" s="19"/>
      <c r="D40" s="9">
        <f>D41+D42</f>
        <v>22483151.849999998</v>
      </c>
    </row>
    <row r="41" spans="1:4" ht="25.5" customHeight="1" x14ac:dyDescent="0.2">
      <c r="A41" s="4" t="s">
        <v>6</v>
      </c>
      <c r="B41" s="5" t="s">
        <v>74</v>
      </c>
      <c r="C41" s="19"/>
      <c r="D41" s="9">
        <v>22544773.539999999</v>
      </c>
    </row>
    <row r="42" spans="1:4" ht="25.5" customHeight="1" x14ac:dyDescent="0.2">
      <c r="A42" s="4" t="s">
        <v>182</v>
      </c>
      <c r="B42" s="5" t="s">
        <v>183</v>
      </c>
      <c r="C42" s="19"/>
      <c r="D42" s="9">
        <v>-61621.69</v>
      </c>
    </row>
    <row r="43" spans="1:4" ht="25.5" customHeight="1" x14ac:dyDescent="0.2">
      <c r="A43" s="4" t="s">
        <v>7</v>
      </c>
      <c r="B43" s="5" t="s">
        <v>48</v>
      </c>
      <c r="C43" s="19"/>
      <c r="D43" s="9">
        <f>D44+D45</f>
        <v>21069911.760000002</v>
      </c>
    </row>
    <row r="44" spans="1:4" ht="25.5" customHeight="1" x14ac:dyDescent="0.2">
      <c r="A44" s="4" t="s">
        <v>7</v>
      </c>
      <c r="B44" s="5" t="s">
        <v>75</v>
      </c>
      <c r="C44" s="19"/>
      <c r="D44" s="9">
        <v>21069911.760000002</v>
      </c>
    </row>
    <row r="45" spans="1:4" ht="25.5" hidden="1" x14ac:dyDescent="0.2">
      <c r="A45" s="4" t="s">
        <v>201</v>
      </c>
      <c r="B45" s="5" t="s">
        <v>200</v>
      </c>
      <c r="C45" s="19"/>
      <c r="D45" s="20"/>
    </row>
    <row r="46" spans="1:4" ht="30.75" customHeight="1" x14ac:dyDescent="0.2">
      <c r="A46" s="4" t="s">
        <v>347</v>
      </c>
      <c r="B46" s="5" t="s">
        <v>108</v>
      </c>
      <c r="C46" s="19"/>
      <c r="D46" s="9">
        <f>D47</f>
        <v>45680841.390000001</v>
      </c>
    </row>
    <row r="47" spans="1:4" ht="27.75" customHeight="1" x14ac:dyDescent="0.2">
      <c r="A47" s="4" t="s">
        <v>348</v>
      </c>
      <c r="B47" s="5" t="s">
        <v>109</v>
      </c>
      <c r="C47" s="19"/>
      <c r="D47" s="9">
        <v>45680841.390000001</v>
      </c>
    </row>
    <row r="48" spans="1:4" ht="27.75" customHeight="1" x14ac:dyDescent="0.2">
      <c r="A48" s="4" t="s">
        <v>132</v>
      </c>
      <c r="B48" s="5" t="s">
        <v>133</v>
      </c>
      <c r="C48" s="19"/>
      <c r="D48" s="9">
        <f>D49</f>
        <v>127550</v>
      </c>
    </row>
    <row r="49" spans="1:4" ht="25.5" customHeight="1" x14ac:dyDescent="0.2">
      <c r="A49" s="4" t="s">
        <v>192</v>
      </c>
      <c r="B49" s="5" t="s">
        <v>193</v>
      </c>
      <c r="C49" s="19"/>
      <c r="D49" s="9">
        <f>D50</f>
        <v>127550</v>
      </c>
    </row>
    <row r="50" spans="1:4" ht="25.5" customHeight="1" x14ac:dyDescent="0.2">
      <c r="A50" s="4" t="s">
        <v>134</v>
      </c>
      <c r="B50" s="5" t="s">
        <v>191</v>
      </c>
      <c r="C50" s="19"/>
      <c r="D50" s="9">
        <v>127550</v>
      </c>
    </row>
    <row r="51" spans="1:4" ht="25.5" customHeight="1" x14ac:dyDescent="0.2">
      <c r="A51" s="4" t="s">
        <v>8</v>
      </c>
      <c r="B51" s="5" t="s">
        <v>49</v>
      </c>
      <c r="C51" s="19"/>
      <c r="D51" s="9">
        <f>D52+D54</f>
        <v>21109572.239999998</v>
      </c>
    </row>
    <row r="52" spans="1:4" ht="29.25" customHeight="1" x14ac:dyDescent="0.2">
      <c r="A52" s="4" t="s">
        <v>9</v>
      </c>
      <c r="B52" s="5" t="s">
        <v>50</v>
      </c>
      <c r="C52" s="19"/>
      <c r="D52" s="9">
        <f>D53</f>
        <v>21009572.239999998</v>
      </c>
    </row>
    <row r="53" spans="1:4" ht="43.5" customHeight="1" x14ac:dyDescent="0.2">
      <c r="A53" s="4" t="s">
        <v>10</v>
      </c>
      <c r="B53" s="5" t="s">
        <v>51</v>
      </c>
      <c r="C53" s="19"/>
      <c r="D53" s="9">
        <v>21009572.239999998</v>
      </c>
    </row>
    <row r="54" spans="1:4" ht="31.5" customHeight="1" x14ac:dyDescent="0.2">
      <c r="A54" s="4" t="s">
        <v>11</v>
      </c>
      <c r="B54" s="5" t="s">
        <v>52</v>
      </c>
      <c r="C54" s="19"/>
      <c r="D54" s="9">
        <f>D55</f>
        <v>100000</v>
      </c>
    </row>
    <row r="55" spans="1:4" ht="31.5" customHeight="1" x14ac:dyDescent="0.2">
      <c r="A55" s="4" t="s">
        <v>70</v>
      </c>
      <c r="B55" s="5" t="s">
        <v>71</v>
      </c>
      <c r="C55" s="19"/>
      <c r="D55" s="9">
        <v>100000</v>
      </c>
    </row>
    <row r="56" spans="1:4" ht="33.75" customHeight="1" x14ac:dyDescent="0.2">
      <c r="A56" s="4" t="s">
        <v>349</v>
      </c>
      <c r="B56" s="5" t="s">
        <v>116</v>
      </c>
      <c r="C56" s="20"/>
      <c r="D56" s="9">
        <f>D57+D62</f>
        <v>12311.609999999999</v>
      </c>
    </row>
    <row r="57" spans="1:4" ht="25.5" customHeight="1" x14ac:dyDescent="0.2">
      <c r="A57" s="4" t="s">
        <v>12</v>
      </c>
      <c r="B57" s="5" t="s">
        <v>187</v>
      </c>
      <c r="C57" s="19"/>
      <c r="D57" s="9">
        <f>D58+D60</f>
        <v>12243.15</v>
      </c>
    </row>
    <row r="58" spans="1:4" ht="42.75" customHeight="1" x14ac:dyDescent="0.2">
      <c r="A58" s="4" t="s">
        <v>13</v>
      </c>
      <c r="B58" s="5" t="s">
        <v>186</v>
      </c>
      <c r="C58" s="19"/>
      <c r="D58" s="9">
        <f>D59</f>
        <v>851.89</v>
      </c>
    </row>
    <row r="59" spans="1:4" ht="57.75" customHeight="1" x14ac:dyDescent="0.2">
      <c r="A59" s="4" t="s">
        <v>14</v>
      </c>
      <c r="B59" s="5" t="s">
        <v>117</v>
      </c>
      <c r="C59" s="19"/>
      <c r="D59" s="9">
        <v>851.89</v>
      </c>
    </row>
    <row r="60" spans="1:4" ht="25.5" customHeight="1" x14ac:dyDescent="0.2">
      <c r="A60" s="4" t="s">
        <v>15</v>
      </c>
      <c r="B60" s="5" t="s">
        <v>188</v>
      </c>
      <c r="C60" s="19"/>
      <c r="D60" s="9">
        <f>D61</f>
        <v>11391.26</v>
      </c>
    </row>
    <row r="61" spans="1:4" ht="30.75" customHeight="1" x14ac:dyDescent="0.2">
      <c r="A61" s="4" t="s">
        <v>16</v>
      </c>
      <c r="B61" s="5" t="s">
        <v>118</v>
      </c>
      <c r="C61" s="19"/>
      <c r="D61" s="9">
        <v>11391.26</v>
      </c>
    </row>
    <row r="62" spans="1:4" ht="33.75" customHeight="1" x14ac:dyDescent="0.2">
      <c r="A62" s="4" t="s">
        <v>91</v>
      </c>
      <c r="B62" s="5" t="s">
        <v>257</v>
      </c>
      <c r="C62" s="19"/>
      <c r="D62" s="9">
        <f>D63+D64</f>
        <v>68.459999999999994</v>
      </c>
    </row>
    <row r="63" spans="1:4" ht="31.5" customHeight="1" x14ac:dyDescent="0.2">
      <c r="A63" s="4" t="s">
        <v>91</v>
      </c>
      <c r="B63" s="5" t="s">
        <v>190</v>
      </c>
      <c r="C63" s="19"/>
      <c r="D63" s="9">
        <v>56.08</v>
      </c>
    </row>
    <row r="64" spans="1:4" ht="45" customHeight="1" x14ac:dyDescent="0.2">
      <c r="A64" s="4" t="s">
        <v>189</v>
      </c>
      <c r="B64" s="5" t="s">
        <v>258</v>
      </c>
      <c r="C64" s="19"/>
      <c r="D64" s="9">
        <v>12.38</v>
      </c>
    </row>
    <row r="65" spans="1:4" ht="31.5" customHeight="1" x14ac:dyDescent="0.2">
      <c r="A65" s="4" t="s">
        <v>17</v>
      </c>
      <c r="B65" s="5" t="s">
        <v>35</v>
      </c>
      <c r="C65" s="19"/>
      <c r="D65" s="9">
        <f>D66+D74+D77</f>
        <v>64860295.219999999</v>
      </c>
    </row>
    <row r="66" spans="1:4" ht="72" customHeight="1" x14ac:dyDescent="0.2">
      <c r="A66" s="4" t="s">
        <v>92</v>
      </c>
      <c r="B66" s="5" t="s">
        <v>36</v>
      </c>
      <c r="C66" s="19"/>
      <c r="D66" s="9">
        <f>D67+D72+D70</f>
        <v>57890020.869999997</v>
      </c>
    </row>
    <row r="67" spans="1:4" ht="59.25" customHeight="1" x14ac:dyDescent="0.2">
      <c r="A67" s="4" t="s">
        <v>18</v>
      </c>
      <c r="B67" s="5" t="s">
        <v>53</v>
      </c>
      <c r="C67" s="19"/>
      <c r="D67" s="9">
        <f>D69+D68</f>
        <v>56008486.890000001</v>
      </c>
    </row>
    <row r="68" spans="1:4" ht="72.75" customHeight="1" x14ac:dyDescent="0.2">
      <c r="A68" s="4" t="s">
        <v>155</v>
      </c>
      <c r="B68" s="5" t="s">
        <v>156</v>
      </c>
      <c r="C68" s="19"/>
      <c r="D68" s="9">
        <v>14800256.33</v>
      </c>
    </row>
    <row r="69" spans="1:4" ht="66" customHeight="1" x14ac:dyDescent="0.2">
      <c r="A69" s="4" t="s">
        <v>129</v>
      </c>
      <c r="B69" s="5" t="s">
        <v>128</v>
      </c>
      <c r="C69" s="19"/>
      <c r="D69" s="9">
        <v>41208230.560000002</v>
      </c>
    </row>
    <row r="70" spans="1:4" ht="76.5" customHeight="1" x14ac:dyDescent="0.2">
      <c r="A70" s="4" t="s">
        <v>350</v>
      </c>
      <c r="B70" s="5" t="s">
        <v>162</v>
      </c>
      <c r="C70" s="19"/>
      <c r="D70" s="9">
        <f>D71</f>
        <v>75869.8</v>
      </c>
    </row>
    <row r="71" spans="1:4" ht="57.75" customHeight="1" x14ac:dyDescent="0.2">
      <c r="A71" s="4" t="s">
        <v>164</v>
      </c>
      <c r="B71" s="5" t="s">
        <v>163</v>
      </c>
      <c r="C71" s="19"/>
      <c r="D71" s="9">
        <v>75869.8</v>
      </c>
    </row>
    <row r="72" spans="1:4" ht="30" customHeight="1" x14ac:dyDescent="0.2">
      <c r="A72" s="4" t="s">
        <v>147</v>
      </c>
      <c r="B72" s="5" t="s">
        <v>146</v>
      </c>
      <c r="C72" s="19"/>
      <c r="D72" s="9">
        <f>D73</f>
        <v>1805664.18</v>
      </c>
    </row>
    <row r="73" spans="1:4" ht="36" customHeight="1" x14ac:dyDescent="0.2">
      <c r="A73" s="4" t="s">
        <v>148</v>
      </c>
      <c r="B73" s="5" t="s">
        <v>149</v>
      </c>
      <c r="C73" s="19"/>
      <c r="D73" s="9">
        <v>1805664.18</v>
      </c>
    </row>
    <row r="74" spans="1:4" ht="25.5" customHeight="1" x14ac:dyDescent="0.2">
      <c r="A74" s="4" t="s">
        <v>19</v>
      </c>
      <c r="B74" s="5" t="s">
        <v>351</v>
      </c>
      <c r="C74" s="19"/>
      <c r="D74" s="9">
        <f>D75</f>
        <v>457500</v>
      </c>
    </row>
    <row r="75" spans="1:4" ht="38.25" x14ac:dyDescent="0.2">
      <c r="A75" s="4" t="s">
        <v>20</v>
      </c>
      <c r="B75" s="5" t="s">
        <v>103</v>
      </c>
      <c r="C75" s="19"/>
      <c r="D75" s="9">
        <f>D76</f>
        <v>457500</v>
      </c>
    </row>
    <row r="76" spans="1:4" ht="45.75" customHeight="1" x14ac:dyDescent="0.2">
      <c r="A76" s="4" t="s">
        <v>21</v>
      </c>
      <c r="B76" s="5" t="s">
        <v>69</v>
      </c>
      <c r="C76" s="19"/>
      <c r="D76" s="9">
        <v>457500</v>
      </c>
    </row>
    <row r="77" spans="1:4" ht="69" customHeight="1" x14ac:dyDescent="0.2">
      <c r="A77" s="4" t="s">
        <v>141</v>
      </c>
      <c r="B77" s="5" t="s">
        <v>140</v>
      </c>
      <c r="C77" s="19"/>
      <c r="D77" s="9">
        <f>D78</f>
        <v>6512774.3499999996</v>
      </c>
    </row>
    <row r="78" spans="1:4" ht="69.75" customHeight="1" x14ac:dyDescent="0.2">
      <c r="A78" s="4" t="s">
        <v>143</v>
      </c>
      <c r="B78" s="5" t="s">
        <v>142</v>
      </c>
      <c r="C78" s="19"/>
      <c r="D78" s="9">
        <f>D79</f>
        <v>6512774.3499999996</v>
      </c>
    </row>
    <row r="79" spans="1:4" ht="59.25" customHeight="1" x14ac:dyDescent="0.2">
      <c r="A79" s="4" t="s">
        <v>144</v>
      </c>
      <c r="B79" s="5" t="s">
        <v>145</v>
      </c>
      <c r="C79" s="19"/>
      <c r="D79" s="9">
        <v>6512774.3499999996</v>
      </c>
    </row>
    <row r="80" spans="1:4" ht="25.5" customHeight="1" x14ac:dyDescent="0.2">
      <c r="A80" s="4" t="s">
        <v>22</v>
      </c>
      <c r="B80" s="5" t="s">
        <v>54</v>
      </c>
      <c r="C80" s="19"/>
      <c r="D80" s="9">
        <f t="shared" ref="D80" si="1">D81</f>
        <v>1063899.1299999999</v>
      </c>
    </row>
    <row r="81" spans="1:4" ht="25.5" customHeight="1" x14ac:dyDescent="0.2">
      <c r="A81" s="4" t="s">
        <v>23</v>
      </c>
      <c r="B81" s="5" t="s">
        <v>55</v>
      </c>
      <c r="C81" s="19"/>
      <c r="D81" s="9">
        <f>D82+D83+D84+D85+D88</f>
        <v>1063899.1299999999</v>
      </c>
    </row>
    <row r="82" spans="1:4" ht="25.5" customHeight="1" x14ac:dyDescent="0.2">
      <c r="A82" s="14" t="s">
        <v>89</v>
      </c>
      <c r="B82" s="5" t="s">
        <v>90</v>
      </c>
      <c r="C82" s="19"/>
      <c r="D82" s="9">
        <v>212185.89</v>
      </c>
    </row>
    <row r="83" spans="1:4" ht="25.5" hidden="1" customHeight="1" x14ac:dyDescent="0.2">
      <c r="A83" s="14" t="s">
        <v>96</v>
      </c>
      <c r="B83" s="5" t="s">
        <v>93</v>
      </c>
      <c r="C83" s="19"/>
      <c r="D83" s="9"/>
    </row>
    <row r="84" spans="1:4" ht="25.5" customHeight="1" x14ac:dyDescent="0.2">
      <c r="A84" s="14" t="s">
        <v>97</v>
      </c>
      <c r="B84" s="5" t="s">
        <v>94</v>
      </c>
      <c r="C84" s="19"/>
      <c r="D84" s="9">
        <v>994601.83</v>
      </c>
    </row>
    <row r="85" spans="1:4" ht="25.5" customHeight="1" x14ac:dyDescent="0.2">
      <c r="A85" s="14" t="s">
        <v>98</v>
      </c>
      <c r="B85" s="5" t="s">
        <v>95</v>
      </c>
      <c r="C85" s="19"/>
      <c r="D85" s="9">
        <f>D86+D87</f>
        <v>-142888.59</v>
      </c>
    </row>
    <row r="86" spans="1:4" ht="25.5" customHeight="1" x14ac:dyDescent="0.2">
      <c r="A86" s="14" t="s">
        <v>204</v>
      </c>
      <c r="B86" s="5" t="s">
        <v>202</v>
      </c>
      <c r="C86" s="19"/>
      <c r="D86" s="9">
        <v>-144820.29</v>
      </c>
    </row>
    <row r="87" spans="1:4" ht="25.5" customHeight="1" x14ac:dyDescent="0.2">
      <c r="A87" s="14" t="s">
        <v>210</v>
      </c>
      <c r="B87" s="5" t="s">
        <v>211</v>
      </c>
      <c r="C87" s="19"/>
      <c r="D87" s="9">
        <v>1931.7</v>
      </c>
    </row>
    <row r="88" spans="1:4" ht="25.5" hidden="1" customHeight="1" x14ac:dyDescent="0.2">
      <c r="A88" s="14" t="s">
        <v>205</v>
      </c>
      <c r="B88" s="5" t="s">
        <v>203</v>
      </c>
      <c r="C88" s="5"/>
      <c r="D88" s="9"/>
    </row>
    <row r="89" spans="1:4" ht="25.5" customHeight="1" x14ac:dyDescent="0.2">
      <c r="A89" s="4" t="s">
        <v>82</v>
      </c>
      <c r="B89" s="5" t="s">
        <v>83</v>
      </c>
      <c r="C89" s="19"/>
      <c r="D89" s="9">
        <f>D90+D93</f>
        <v>12253610.879999999</v>
      </c>
    </row>
    <row r="90" spans="1:4" ht="25.5" customHeight="1" x14ac:dyDescent="0.2">
      <c r="A90" s="4" t="s">
        <v>105</v>
      </c>
      <c r="B90" s="5" t="s">
        <v>106</v>
      </c>
      <c r="C90" s="19"/>
      <c r="D90" s="9">
        <f>D91</f>
        <v>10149388.93</v>
      </c>
    </row>
    <row r="91" spans="1:4" ht="25.5" customHeight="1" x14ac:dyDescent="0.2">
      <c r="A91" s="4" t="s">
        <v>85</v>
      </c>
      <c r="B91" s="5" t="s">
        <v>84</v>
      </c>
      <c r="C91" s="19"/>
      <c r="D91" s="9">
        <f>D92</f>
        <v>10149388.93</v>
      </c>
    </row>
    <row r="92" spans="1:4" ht="30.75" customHeight="1" x14ac:dyDescent="0.2">
      <c r="A92" s="4" t="s">
        <v>86</v>
      </c>
      <c r="B92" s="5" t="s">
        <v>87</v>
      </c>
      <c r="C92" s="19"/>
      <c r="D92" s="9">
        <v>10149388.93</v>
      </c>
    </row>
    <row r="93" spans="1:4" ht="25.5" customHeight="1" x14ac:dyDescent="0.2">
      <c r="A93" s="4" t="s">
        <v>88</v>
      </c>
      <c r="B93" s="5" t="s">
        <v>102</v>
      </c>
      <c r="C93" s="19"/>
      <c r="D93" s="9">
        <f>D94+D96</f>
        <v>2104221.9500000002</v>
      </c>
    </row>
    <row r="94" spans="1:4" ht="28.5" customHeight="1" x14ac:dyDescent="0.2">
      <c r="A94" s="4" t="s">
        <v>100</v>
      </c>
      <c r="B94" s="5" t="s">
        <v>99</v>
      </c>
      <c r="C94" s="19"/>
      <c r="D94" s="9">
        <f>D95</f>
        <v>1318375.3</v>
      </c>
    </row>
    <row r="95" spans="1:4" ht="33" customHeight="1" x14ac:dyDescent="0.2">
      <c r="A95" s="4" t="s">
        <v>107</v>
      </c>
      <c r="B95" s="5" t="s">
        <v>101</v>
      </c>
      <c r="C95" s="19"/>
      <c r="D95" s="9">
        <v>1318375.3</v>
      </c>
    </row>
    <row r="96" spans="1:4" ht="25.5" customHeight="1" x14ac:dyDescent="0.2">
      <c r="A96" s="4" t="s">
        <v>88</v>
      </c>
      <c r="B96" s="5" t="s">
        <v>353</v>
      </c>
      <c r="C96" s="19"/>
      <c r="D96" s="9">
        <f>D97</f>
        <v>785846.65</v>
      </c>
    </row>
    <row r="97" spans="1:11" ht="25.5" customHeight="1" x14ac:dyDescent="0.2">
      <c r="A97" s="4" t="s">
        <v>352</v>
      </c>
      <c r="B97" s="5" t="s">
        <v>139</v>
      </c>
      <c r="C97" s="19"/>
      <c r="D97" s="9">
        <v>785846.65</v>
      </c>
    </row>
    <row r="98" spans="1:11" ht="25.5" customHeight="1" x14ac:dyDescent="0.2">
      <c r="A98" s="4" t="s">
        <v>24</v>
      </c>
      <c r="B98" s="5" t="s">
        <v>37</v>
      </c>
      <c r="C98" s="19"/>
      <c r="D98" s="9">
        <f>D99+D102+D106</f>
        <v>17163770.989999998</v>
      </c>
    </row>
    <row r="99" spans="1:11" ht="61.5" customHeight="1" x14ac:dyDescent="0.2">
      <c r="A99" s="4" t="s">
        <v>135</v>
      </c>
      <c r="B99" s="5" t="s">
        <v>38</v>
      </c>
      <c r="C99" s="19"/>
      <c r="D99" s="9">
        <f>D100</f>
        <v>5121166.55</v>
      </c>
    </row>
    <row r="100" spans="1:11" ht="76.5" customHeight="1" x14ac:dyDescent="0.2">
      <c r="A100" s="4" t="s">
        <v>136</v>
      </c>
      <c r="B100" s="5" t="s">
        <v>78</v>
      </c>
      <c r="C100" s="19"/>
      <c r="D100" s="9">
        <f>D101</f>
        <v>5121166.55</v>
      </c>
    </row>
    <row r="101" spans="1:11" ht="72" customHeight="1" x14ac:dyDescent="0.2">
      <c r="A101" s="4" t="s">
        <v>77</v>
      </c>
      <c r="B101" s="5" t="s">
        <v>76</v>
      </c>
      <c r="C101" s="19"/>
      <c r="D101" s="9">
        <v>5121166.55</v>
      </c>
    </row>
    <row r="102" spans="1:11" ht="34.5" customHeight="1" x14ac:dyDescent="0.2">
      <c r="A102" s="4" t="s">
        <v>137</v>
      </c>
      <c r="B102" s="5" t="s">
        <v>39</v>
      </c>
      <c r="C102" s="19"/>
      <c r="D102" s="9">
        <f>D103</f>
        <v>9509593.5599999987</v>
      </c>
    </row>
    <row r="103" spans="1:11" ht="38.25" customHeight="1" x14ac:dyDescent="0.2">
      <c r="A103" s="4" t="s">
        <v>66</v>
      </c>
      <c r="B103" s="5" t="s">
        <v>67</v>
      </c>
      <c r="C103" s="19"/>
      <c r="D103" s="9">
        <f>D104+D105</f>
        <v>9509593.5599999987</v>
      </c>
    </row>
    <row r="104" spans="1:11" ht="45.75" customHeight="1" x14ac:dyDescent="0.2">
      <c r="A104" s="4" t="s">
        <v>157</v>
      </c>
      <c r="B104" s="5" t="s">
        <v>158</v>
      </c>
      <c r="C104" s="19"/>
      <c r="D104" s="9">
        <v>2114306.0099999998</v>
      </c>
    </row>
    <row r="105" spans="1:11" ht="47.25" customHeight="1" x14ac:dyDescent="0.2">
      <c r="A105" s="4" t="s">
        <v>131</v>
      </c>
      <c r="B105" s="5" t="s">
        <v>130</v>
      </c>
      <c r="C105" s="19"/>
      <c r="D105" s="9">
        <v>7395287.5499999998</v>
      </c>
    </row>
    <row r="106" spans="1:11" ht="60.75" customHeight="1" x14ac:dyDescent="0.2">
      <c r="A106" s="4" t="s">
        <v>166</v>
      </c>
      <c r="B106" s="5" t="s">
        <v>165</v>
      </c>
      <c r="C106" s="19"/>
      <c r="D106" s="9">
        <f>D107</f>
        <v>2533010.88</v>
      </c>
    </row>
    <row r="107" spans="1:11" ht="60.75" customHeight="1" x14ac:dyDescent="0.2">
      <c r="A107" s="4" t="s">
        <v>195</v>
      </c>
      <c r="B107" s="5" t="s">
        <v>194</v>
      </c>
      <c r="C107" s="19"/>
      <c r="D107" s="9">
        <f>D108+D109</f>
        <v>2533010.88</v>
      </c>
    </row>
    <row r="108" spans="1:11" ht="74.25" customHeight="1" x14ac:dyDescent="0.2">
      <c r="A108" s="4" t="s">
        <v>355</v>
      </c>
      <c r="B108" s="5" t="s">
        <v>354</v>
      </c>
      <c r="C108" s="19"/>
      <c r="D108" s="9">
        <v>1319805.94</v>
      </c>
    </row>
    <row r="109" spans="1:11" ht="72.75" customHeight="1" x14ac:dyDescent="0.2">
      <c r="A109" s="4" t="s">
        <v>168</v>
      </c>
      <c r="B109" s="5" t="s">
        <v>167</v>
      </c>
      <c r="C109" s="19"/>
      <c r="D109" s="9">
        <v>1213204.94</v>
      </c>
    </row>
    <row r="110" spans="1:11" ht="25.5" customHeight="1" x14ac:dyDescent="0.2">
      <c r="A110" s="4" t="s">
        <v>25</v>
      </c>
      <c r="B110" s="5" t="s">
        <v>56</v>
      </c>
      <c r="C110" s="19"/>
      <c r="D110" s="9">
        <f>D111+D131+D136+D144</f>
        <v>3837982.5</v>
      </c>
    </row>
    <row r="111" spans="1:11" ht="33.75" customHeight="1" x14ac:dyDescent="0.2">
      <c r="A111" s="4" t="s">
        <v>259</v>
      </c>
      <c r="B111" s="5" t="s">
        <v>274</v>
      </c>
      <c r="C111" s="19"/>
      <c r="D111" s="9">
        <f>D112+D114+D116+D119+D122+D124+D127+D129</f>
        <v>1305621.48</v>
      </c>
      <c r="E111" s="10"/>
    </row>
    <row r="112" spans="1:11" ht="45.75" customHeight="1" x14ac:dyDescent="0.2">
      <c r="A112" s="4" t="s">
        <v>260</v>
      </c>
      <c r="B112" s="5" t="s">
        <v>275</v>
      </c>
      <c r="C112" s="19"/>
      <c r="D112" s="9">
        <f>D113</f>
        <v>2850</v>
      </c>
      <c r="F112" s="9"/>
      <c r="G112" s="9"/>
      <c r="H112" s="9"/>
      <c r="I112" s="9"/>
      <c r="J112" s="9"/>
      <c r="K112" s="11"/>
    </row>
    <row r="113" spans="1:11" ht="62.25" customHeight="1" x14ac:dyDescent="0.2">
      <c r="A113" s="4" t="s">
        <v>261</v>
      </c>
      <c r="B113" s="5" t="s">
        <v>276</v>
      </c>
      <c r="C113" s="19"/>
      <c r="D113" s="9">
        <v>2850</v>
      </c>
      <c r="E113" s="9"/>
      <c r="F113" s="9"/>
      <c r="G113" s="9"/>
      <c r="H113" s="9"/>
      <c r="I113" s="9"/>
      <c r="J113" s="9"/>
      <c r="K113" s="11"/>
    </row>
    <row r="114" spans="1:11" ht="60" customHeight="1" x14ac:dyDescent="0.2">
      <c r="A114" s="4" t="s">
        <v>262</v>
      </c>
      <c r="B114" s="5" t="s">
        <v>277</v>
      </c>
      <c r="C114" s="19"/>
      <c r="D114" s="9">
        <f>D115</f>
        <v>27500</v>
      </c>
    </row>
    <row r="115" spans="1:11" ht="82.5" customHeight="1" x14ac:dyDescent="0.2">
      <c r="A115" s="4" t="s">
        <v>263</v>
      </c>
      <c r="B115" s="5" t="s">
        <v>278</v>
      </c>
      <c r="C115" s="19"/>
      <c r="D115" s="9">
        <v>27500</v>
      </c>
    </row>
    <row r="116" spans="1:11" ht="46.5" customHeight="1" x14ac:dyDescent="0.2">
      <c r="A116" s="4" t="s">
        <v>264</v>
      </c>
      <c r="B116" s="5" t="s">
        <v>279</v>
      </c>
      <c r="C116" s="19"/>
      <c r="D116" s="9">
        <f>D117+D118</f>
        <v>38852</v>
      </c>
    </row>
    <row r="117" spans="1:11" ht="63.75" customHeight="1" x14ac:dyDescent="0.2">
      <c r="A117" s="4" t="s">
        <v>265</v>
      </c>
      <c r="B117" s="5" t="s">
        <v>280</v>
      </c>
      <c r="C117" s="19"/>
      <c r="D117" s="9">
        <v>8850</v>
      </c>
    </row>
    <row r="118" spans="1:11" ht="62.25" customHeight="1" x14ac:dyDescent="0.2">
      <c r="A118" s="4" t="s">
        <v>369</v>
      </c>
      <c r="B118" s="5" t="s">
        <v>356</v>
      </c>
      <c r="C118" s="19"/>
      <c r="D118" s="9">
        <v>30002</v>
      </c>
    </row>
    <row r="119" spans="1:11" ht="59.25" customHeight="1" x14ac:dyDescent="0.2">
      <c r="A119" s="4" t="s">
        <v>370</v>
      </c>
      <c r="B119" s="5" t="s">
        <v>357</v>
      </c>
      <c r="C119" s="19"/>
      <c r="D119" s="9">
        <f>D120+D121</f>
        <v>1093500</v>
      </c>
    </row>
    <row r="120" spans="1:11" ht="84" customHeight="1" x14ac:dyDescent="0.2">
      <c r="A120" s="4" t="s">
        <v>371</v>
      </c>
      <c r="B120" s="5" t="s">
        <v>358</v>
      </c>
      <c r="C120" s="19"/>
      <c r="D120" s="9">
        <v>373500</v>
      </c>
    </row>
    <row r="121" spans="1:11" ht="68.25" customHeight="1" x14ac:dyDescent="0.2">
      <c r="A121" s="4" t="s">
        <v>372</v>
      </c>
      <c r="B121" s="5" t="s">
        <v>359</v>
      </c>
      <c r="C121" s="19"/>
      <c r="D121" s="9">
        <v>720000</v>
      </c>
    </row>
    <row r="122" spans="1:11" ht="57.75" customHeight="1" x14ac:dyDescent="0.2">
      <c r="A122" s="4" t="s">
        <v>266</v>
      </c>
      <c r="B122" s="5" t="s">
        <v>281</v>
      </c>
      <c r="C122" s="19"/>
      <c r="D122" s="9">
        <f>D123</f>
        <v>65000</v>
      </c>
    </row>
    <row r="123" spans="1:11" ht="79.5" customHeight="1" x14ac:dyDescent="0.2">
      <c r="A123" s="4" t="s">
        <v>267</v>
      </c>
      <c r="B123" s="5" t="s">
        <v>282</v>
      </c>
      <c r="C123" s="19"/>
      <c r="D123" s="9">
        <v>65000</v>
      </c>
    </row>
    <row r="124" spans="1:11" ht="56.25" customHeight="1" x14ac:dyDescent="0.2">
      <c r="A124" s="4" t="s">
        <v>268</v>
      </c>
      <c r="B124" s="5" t="s">
        <v>283</v>
      </c>
      <c r="C124" s="19"/>
      <c r="D124" s="9">
        <f>D125+D126</f>
        <v>15000</v>
      </c>
    </row>
    <row r="125" spans="1:11" ht="84.75" customHeight="1" x14ac:dyDescent="0.2">
      <c r="A125" s="4" t="s">
        <v>373</v>
      </c>
      <c r="B125" s="5" t="s">
        <v>360</v>
      </c>
      <c r="C125" s="19"/>
      <c r="D125" s="9">
        <v>15000</v>
      </c>
    </row>
    <row r="126" spans="1:11" ht="142.5" hidden="1" customHeight="1" x14ac:dyDescent="0.2">
      <c r="A126" s="4" t="s">
        <v>269</v>
      </c>
      <c r="B126" s="5" t="s">
        <v>284</v>
      </c>
      <c r="C126" s="19"/>
      <c r="D126" s="9">
        <v>0</v>
      </c>
    </row>
    <row r="127" spans="1:11" ht="49.5" customHeight="1" x14ac:dyDescent="0.2">
      <c r="A127" s="4" t="s">
        <v>270</v>
      </c>
      <c r="B127" s="5" t="s">
        <v>285</v>
      </c>
      <c r="C127" s="19"/>
      <c r="D127" s="9">
        <f>D128</f>
        <v>27000</v>
      </c>
    </row>
    <row r="128" spans="1:11" ht="58.5" customHeight="1" x14ac:dyDescent="0.2">
      <c r="A128" s="4" t="s">
        <v>271</v>
      </c>
      <c r="B128" s="5" t="s">
        <v>286</v>
      </c>
      <c r="C128" s="19"/>
      <c r="D128" s="9">
        <v>27000</v>
      </c>
    </row>
    <row r="129" spans="1:4" ht="57.75" customHeight="1" x14ac:dyDescent="0.2">
      <c r="A129" s="4" t="s">
        <v>272</v>
      </c>
      <c r="B129" s="5" t="s">
        <v>287</v>
      </c>
      <c r="C129" s="19"/>
      <c r="D129" s="9">
        <f>D130</f>
        <v>35919.480000000003</v>
      </c>
    </row>
    <row r="130" spans="1:4" ht="78" customHeight="1" x14ac:dyDescent="0.2">
      <c r="A130" s="4" t="s">
        <v>273</v>
      </c>
      <c r="B130" s="5" t="s">
        <v>288</v>
      </c>
      <c r="C130" s="19"/>
      <c r="D130" s="9">
        <v>35919.480000000003</v>
      </c>
    </row>
    <row r="131" spans="1:4" ht="84.75" customHeight="1" x14ac:dyDescent="0.2">
      <c r="A131" s="4" t="s">
        <v>289</v>
      </c>
      <c r="B131" s="5" t="s">
        <v>300</v>
      </c>
      <c r="C131" s="19"/>
      <c r="D131" s="9">
        <f>D132+D134</f>
        <v>40416.5</v>
      </c>
    </row>
    <row r="132" spans="1:4" ht="51" customHeight="1" x14ac:dyDescent="0.2">
      <c r="A132" s="4" t="s">
        <v>361</v>
      </c>
      <c r="B132" s="5" t="s">
        <v>364</v>
      </c>
      <c r="C132" s="19"/>
      <c r="D132" s="9">
        <f>D133</f>
        <v>27816.5</v>
      </c>
    </row>
    <row r="133" spans="1:4" ht="63" customHeight="1" x14ac:dyDescent="0.2">
      <c r="A133" s="4" t="s">
        <v>362</v>
      </c>
      <c r="B133" s="5" t="s">
        <v>363</v>
      </c>
      <c r="C133" s="19"/>
      <c r="D133" s="9">
        <v>27816.5</v>
      </c>
    </row>
    <row r="134" spans="1:4" ht="71.25" customHeight="1" x14ac:dyDescent="0.2">
      <c r="A134" s="4" t="s">
        <v>290</v>
      </c>
      <c r="B134" s="5" t="s">
        <v>301</v>
      </c>
      <c r="C134" s="19"/>
      <c r="D134" s="9">
        <f>D135</f>
        <v>12600</v>
      </c>
    </row>
    <row r="135" spans="1:4" ht="57.75" customHeight="1" x14ac:dyDescent="0.2">
      <c r="A135" s="4" t="s">
        <v>291</v>
      </c>
      <c r="B135" s="5" t="s">
        <v>302</v>
      </c>
      <c r="C135" s="19"/>
      <c r="D135" s="9">
        <v>12600</v>
      </c>
    </row>
    <row r="136" spans="1:4" ht="25.5" customHeight="1" x14ac:dyDescent="0.2">
      <c r="A136" s="4" t="s">
        <v>292</v>
      </c>
      <c r="B136" s="5" t="s">
        <v>303</v>
      </c>
      <c r="C136" s="19"/>
      <c r="D136" s="9">
        <f>D137+D139+D141</f>
        <v>2213456.52</v>
      </c>
    </row>
    <row r="137" spans="1:4" ht="70.5" customHeight="1" x14ac:dyDescent="0.2">
      <c r="A137" s="4" t="s">
        <v>365</v>
      </c>
      <c r="B137" s="5" t="s">
        <v>367</v>
      </c>
      <c r="C137" s="19"/>
      <c r="D137" s="9">
        <f>D138</f>
        <v>1449740.63</v>
      </c>
    </row>
    <row r="138" spans="1:4" ht="57" customHeight="1" x14ac:dyDescent="0.2">
      <c r="A138" s="4" t="s">
        <v>366</v>
      </c>
      <c r="B138" s="5" t="s">
        <v>368</v>
      </c>
      <c r="C138" s="19"/>
      <c r="D138" s="9">
        <v>1449740.63</v>
      </c>
    </row>
    <row r="139" spans="1:4" ht="33.75" customHeight="1" x14ac:dyDescent="0.2">
      <c r="A139" s="4" t="s">
        <v>293</v>
      </c>
      <c r="B139" s="5" t="s">
        <v>340</v>
      </c>
      <c r="C139" s="19"/>
      <c r="D139" s="9">
        <f>D140</f>
        <v>30000</v>
      </c>
    </row>
    <row r="140" spans="1:4" ht="123.75" customHeight="1" x14ac:dyDescent="0.2">
      <c r="A140" s="4" t="s">
        <v>294</v>
      </c>
      <c r="B140" s="5" t="s">
        <v>304</v>
      </c>
      <c r="C140" s="19"/>
      <c r="D140" s="9">
        <v>30000</v>
      </c>
    </row>
    <row r="141" spans="1:4" ht="57.75" customHeight="1" x14ac:dyDescent="0.2">
      <c r="A141" s="4" t="s">
        <v>295</v>
      </c>
      <c r="B141" s="5" t="s">
        <v>305</v>
      </c>
      <c r="C141" s="19"/>
      <c r="D141" s="9">
        <f>D142+D143</f>
        <v>733715.89</v>
      </c>
    </row>
    <row r="142" spans="1:4" ht="66" customHeight="1" x14ac:dyDescent="0.2">
      <c r="A142" s="4" t="s">
        <v>296</v>
      </c>
      <c r="B142" s="5" t="s">
        <v>306</v>
      </c>
      <c r="C142" s="19"/>
      <c r="D142" s="9">
        <v>448156.88</v>
      </c>
    </row>
    <row r="143" spans="1:4" ht="63" customHeight="1" x14ac:dyDescent="0.2">
      <c r="A143" s="4" t="s">
        <v>297</v>
      </c>
      <c r="B143" s="5" t="s">
        <v>307</v>
      </c>
      <c r="C143" s="19"/>
      <c r="D143" s="9">
        <v>285559.01</v>
      </c>
    </row>
    <row r="144" spans="1:4" ht="25.5" customHeight="1" x14ac:dyDescent="0.2">
      <c r="A144" s="4" t="s">
        <v>298</v>
      </c>
      <c r="B144" s="5" t="s">
        <v>309</v>
      </c>
      <c r="C144" s="19"/>
      <c r="D144" s="9">
        <f>D145</f>
        <v>278488</v>
      </c>
    </row>
    <row r="145" spans="1:4" ht="86.25" customHeight="1" x14ac:dyDescent="0.2">
      <c r="A145" s="4" t="s">
        <v>299</v>
      </c>
      <c r="B145" s="5" t="s">
        <v>308</v>
      </c>
      <c r="C145" s="19"/>
      <c r="D145" s="9">
        <v>278488</v>
      </c>
    </row>
    <row r="146" spans="1:4" ht="25.5" customHeight="1" x14ac:dyDescent="0.2">
      <c r="A146" s="4" t="s">
        <v>26</v>
      </c>
      <c r="B146" s="5" t="s">
        <v>169</v>
      </c>
      <c r="C146" s="19"/>
      <c r="D146" s="9">
        <f>D149+D147</f>
        <v>340817.57</v>
      </c>
    </row>
    <row r="147" spans="1:4" ht="25.5" hidden="1" customHeight="1" x14ac:dyDescent="0.2">
      <c r="A147" s="4" t="s">
        <v>27</v>
      </c>
      <c r="B147" s="5" t="s">
        <v>184</v>
      </c>
      <c r="C147" s="19"/>
      <c r="D147" s="12">
        <f>D148</f>
        <v>0</v>
      </c>
    </row>
    <row r="148" spans="1:4" ht="25.5" hidden="1" customHeight="1" x14ac:dyDescent="0.2">
      <c r="A148" s="4" t="s">
        <v>28</v>
      </c>
      <c r="B148" s="5" t="s">
        <v>185</v>
      </c>
      <c r="C148" s="19"/>
      <c r="D148" s="12"/>
    </row>
    <row r="149" spans="1:4" ht="25.5" customHeight="1" x14ac:dyDescent="0.2">
      <c r="A149" s="4" t="s">
        <v>29</v>
      </c>
      <c r="B149" s="5" t="s">
        <v>170</v>
      </c>
      <c r="C149" s="19"/>
      <c r="D149" s="12">
        <f>D150</f>
        <v>340817.57</v>
      </c>
    </row>
    <row r="150" spans="1:4" ht="25.5" customHeight="1" x14ac:dyDescent="0.2">
      <c r="A150" s="4" t="s">
        <v>172</v>
      </c>
      <c r="B150" s="5" t="s">
        <v>171</v>
      </c>
      <c r="C150" s="19"/>
      <c r="D150" s="12">
        <v>340817.57</v>
      </c>
    </row>
    <row r="151" spans="1:4" ht="25.5" customHeight="1" x14ac:dyDescent="0.2">
      <c r="A151" s="14" t="s">
        <v>57</v>
      </c>
      <c r="B151" s="15" t="s">
        <v>389</v>
      </c>
      <c r="C151" s="22"/>
      <c r="D151" s="13">
        <f>D152+D187+D190+D193+D200</f>
        <v>2194638086.0300002</v>
      </c>
    </row>
    <row r="152" spans="1:4" ht="24" customHeight="1" x14ac:dyDescent="0.2">
      <c r="A152" s="14" t="s">
        <v>387</v>
      </c>
      <c r="B152" s="15" t="s">
        <v>388</v>
      </c>
      <c r="C152" s="22"/>
      <c r="D152" s="13">
        <f>D153+D156+D165+D180</f>
        <v>2201399157.5600004</v>
      </c>
    </row>
    <row r="153" spans="1:4" ht="25.5" customHeight="1" x14ac:dyDescent="0.2">
      <c r="A153" s="14" t="s">
        <v>381</v>
      </c>
      <c r="B153" s="15" t="s">
        <v>384</v>
      </c>
      <c r="C153" s="22"/>
      <c r="D153" s="13">
        <f>D154</f>
        <v>134718400</v>
      </c>
    </row>
    <row r="154" spans="1:4" ht="25.5" customHeight="1" x14ac:dyDescent="0.2">
      <c r="A154" s="14" t="s">
        <v>382</v>
      </c>
      <c r="B154" s="15" t="s">
        <v>385</v>
      </c>
      <c r="C154" s="22"/>
      <c r="D154" s="13">
        <f>D155</f>
        <v>134718400</v>
      </c>
    </row>
    <row r="155" spans="1:4" ht="36" customHeight="1" x14ac:dyDescent="0.2">
      <c r="A155" s="14" t="s">
        <v>383</v>
      </c>
      <c r="B155" s="15" t="s">
        <v>386</v>
      </c>
      <c r="C155" s="22"/>
      <c r="D155" s="13">
        <v>134718400</v>
      </c>
    </row>
    <row r="156" spans="1:4" ht="37.5" customHeight="1" x14ac:dyDescent="0.2">
      <c r="A156" s="14" t="s">
        <v>138</v>
      </c>
      <c r="B156" s="15" t="s">
        <v>240</v>
      </c>
      <c r="C156" s="22"/>
      <c r="D156" s="13">
        <f>D157+D159+D161+D163</f>
        <v>292619519.16000003</v>
      </c>
    </row>
    <row r="157" spans="1:4" ht="49.5" customHeight="1" x14ac:dyDescent="0.2">
      <c r="A157" s="14" t="s">
        <v>311</v>
      </c>
      <c r="B157" s="15" t="s">
        <v>313</v>
      </c>
      <c r="C157" s="15"/>
      <c r="D157" s="13">
        <f>D158</f>
        <v>46555400</v>
      </c>
    </row>
    <row r="158" spans="1:4" ht="60" customHeight="1" x14ac:dyDescent="0.2">
      <c r="A158" s="14" t="s">
        <v>310</v>
      </c>
      <c r="B158" s="15" t="s">
        <v>312</v>
      </c>
      <c r="C158" s="15"/>
      <c r="D158" s="13">
        <v>46555400</v>
      </c>
    </row>
    <row r="159" spans="1:4" ht="29.25" customHeight="1" x14ac:dyDescent="0.2">
      <c r="A159" s="14" t="s">
        <v>314</v>
      </c>
      <c r="B159" s="15" t="s">
        <v>316</v>
      </c>
      <c r="C159" s="22"/>
      <c r="D159" s="13">
        <f>D160</f>
        <v>8000000</v>
      </c>
    </row>
    <row r="160" spans="1:4" ht="30" customHeight="1" x14ac:dyDescent="0.2">
      <c r="A160" s="14" t="s">
        <v>315</v>
      </c>
      <c r="B160" s="15" t="s">
        <v>317</v>
      </c>
      <c r="C160" s="22"/>
      <c r="D160" s="13">
        <v>8000000</v>
      </c>
    </row>
    <row r="161" spans="1:4" ht="46.5" customHeight="1" x14ac:dyDescent="0.2">
      <c r="A161" s="14" t="s">
        <v>318</v>
      </c>
      <c r="B161" s="15" t="s">
        <v>320</v>
      </c>
      <c r="C161" s="15"/>
      <c r="D161" s="13">
        <f>D162</f>
        <v>211070203.21000001</v>
      </c>
    </row>
    <row r="162" spans="1:4" ht="25.5" customHeight="1" x14ac:dyDescent="0.2">
      <c r="A162" s="14" t="s">
        <v>319</v>
      </c>
      <c r="B162" s="15" t="s">
        <v>321</v>
      </c>
      <c r="C162" s="15"/>
      <c r="D162" s="13">
        <v>211070203.21000001</v>
      </c>
    </row>
    <row r="163" spans="1:4" ht="25.5" customHeight="1" x14ac:dyDescent="0.2">
      <c r="A163" s="14" t="s">
        <v>110</v>
      </c>
      <c r="B163" s="15" t="s">
        <v>214</v>
      </c>
      <c r="C163" s="15"/>
      <c r="D163" s="13">
        <f>D164</f>
        <v>26993915.949999999</v>
      </c>
    </row>
    <row r="164" spans="1:4" ht="25.5" customHeight="1" x14ac:dyDescent="0.2">
      <c r="A164" s="14" t="s">
        <v>58</v>
      </c>
      <c r="B164" s="15" t="s">
        <v>215</v>
      </c>
      <c r="C164" s="15"/>
      <c r="D164" s="13">
        <v>26993915.949999999</v>
      </c>
    </row>
    <row r="165" spans="1:4" ht="25.5" customHeight="1" x14ac:dyDescent="0.2">
      <c r="A165" s="14" t="s">
        <v>380</v>
      </c>
      <c r="B165" s="15" t="s">
        <v>216</v>
      </c>
      <c r="C165" s="15"/>
      <c r="D165" s="13">
        <f>D166+D170+D172+D178+D168+D174+D176</f>
        <v>1224586975.8800001</v>
      </c>
    </row>
    <row r="166" spans="1:4" ht="27.75" customHeight="1" x14ac:dyDescent="0.2">
      <c r="A166" s="14" t="s">
        <v>104</v>
      </c>
      <c r="B166" s="15" t="s">
        <v>217</v>
      </c>
      <c r="C166" s="15"/>
      <c r="D166" s="13">
        <f>D167</f>
        <v>1092590212.8800001</v>
      </c>
    </row>
    <row r="167" spans="1:4" ht="31.5" customHeight="1" x14ac:dyDescent="0.2">
      <c r="A167" s="14" t="s">
        <v>60</v>
      </c>
      <c r="B167" s="15" t="s">
        <v>218</v>
      </c>
      <c r="C167" s="15"/>
      <c r="D167" s="13">
        <v>1092590212.8800001</v>
      </c>
    </row>
    <row r="168" spans="1:4" ht="36" customHeight="1" x14ac:dyDescent="0.2">
      <c r="A168" s="14" t="s">
        <v>212</v>
      </c>
      <c r="B168" s="15" t="s">
        <v>219</v>
      </c>
      <c r="C168" s="15"/>
      <c r="D168" s="13">
        <f>D169</f>
        <v>58687800</v>
      </c>
    </row>
    <row r="169" spans="1:4" ht="45" customHeight="1" x14ac:dyDescent="0.2">
      <c r="A169" s="14" t="s">
        <v>213</v>
      </c>
      <c r="B169" s="15" t="s">
        <v>322</v>
      </c>
      <c r="C169" s="15"/>
      <c r="D169" s="13">
        <v>58687800</v>
      </c>
    </row>
    <row r="170" spans="1:4" ht="31.5" customHeight="1" x14ac:dyDescent="0.2">
      <c r="A170" s="14" t="s">
        <v>80</v>
      </c>
      <c r="B170" s="15" t="s">
        <v>220</v>
      </c>
      <c r="C170" s="15"/>
      <c r="D170" s="13">
        <f>D171</f>
        <v>4348100</v>
      </c>
    </row>
    <row r="171" spans="1:4" ht="47.25" customHeight="1" x14ac:dyDescent="0.2">
      <c r="A171" s="14" t="s">
        <v>59</v>
      </c>
      <c r="B171" s="15" t="s">
        <v>221</v>
      </c>
      <c r="C171" s="15"/>
      <c r="D171" s="13">
        <v>4348100</v>
      </c>
    </row>
    <row r="172" spans="1:4" ht="43.5" customHeight="1" x14ac:dyDescent="0.2">
      <c r="A172" s="14" t="s">
        <v>173</v>
      </c>
      <c r="B172" s="15" t="s">
        <v>222</v>
      </c>
      <c r="C172" s="15"/>
      <c r="D172" s="13">
        <f>D173</f>
        <v>63000</v>
      </c>
    </row>
    <row r="173" spans="1:4" ht="43.5" customHeight="1" x14ac:dyDescent="0.2">
      <c r="A173" s="14" t="s">
        <v>174</v>
      </c>
      <c r="B173" s="15" t="s">
        <v>223</v>
      </c>
      <c r="C173" s="15"/>
      <c r="D173" s="13">
        <v>63000</v>
      </c>
    </row>
    <row r="174" spans="1:4" ht="57.75" customHeight="1" x14ac:dyDescent="0.2">
      <c r="A174" s="14" t="s">
        <v>323</v>
      </c>
      <c r="B174" s="15" t="s">
        <v>325</v>
      </c>
      <c r="C174" s="22"/>
      <c r="D174" s="13">
        <f>D175</f>
        <v>61089800</v>
      </c>
    </row>
    <row r="175" spans="1:4" ht="45.75" customHeight="1" x14ac:dyDescent="0.2">
      <c r="A175" s="14" t="s">
        <v>324</v>
      </c>
      <c r="B175" s="15" t="s">
        <v>326</v>
      </c>
      <c r="C175" s="22"/>
      <c r="D175" s="13">
        <v>61089800</v>
      </c>
    </row>
    <row r="176" spans="1:4" ht="30.75" customHeight="1" x14ac:dyDescent="0.2">
      <c r="A176" s="14" t="s">
        <v>376</v>
      </c>
      <c r="B176" s="15" t="s">
        <v>378</v>
      </c>
      <c r="C176" s="15"/>
      <c r="D176" s="13">
        <f>D177</f>
        <v>2575363</v>
      </c>
    </row>
    <row r="177" spans="1:4" ht="30.75" customHeight="1" x14ac:dyDescent="0.2">
      <c r="A177" s="14" t="s">
        <v>377</v>
      </c>
      <c r="B177" s="15" t="s">
        <v>379</v>
      </c>
      <c r="C177" s="15"/>
      <c r="D177" s="13">
        <v>2575363</v>
      </c>
    </row>
    <row r="178" spans="1:4" ht="33" customHeight="1" x14ac:dyDescent="0.2">
      <c r="A178" s="14" t="s">
        <v>79</v>
      </c>
      <c r="B178" s="15" t="s">
        <v>224</v>
      </c>
      <c r="C178" s="22"/>
      <c r="D178" s="13">
        <f>D179</f>
        <v>5232700</v>
      </c>
    </row>
    <row r="179" spans="1:4" ht="32.25" customHeight="1" x14ac:dyDescent="0.2">
      <c r="A179" s="14" t="s">
        <v>64</v>
      </c>
      <c r="B179" s="15" t="s">
        <v>225</v>
      </c>
      <c r="C179" s="22"/>
      <c r="D179" s="13">
        <v>5232700</v>
      </c>
    </row>
    <row r="180" spans="1:4" ht="25.5" customHeight="1" x14ac:dyDescent="0.2">
      <c r="A180" s="14" t="s">
        <v>61</v>
      </c>
      <c r="B180" s="15" t="s">
        <v>226</v>
      </c>
      <c r="C180" s="15"/>
      <c r="D180" s="13">
        <f>D181+D183+D185</f>
        <v>549474262.51999998</v>
      </c>
    </row>
    <row r="181" spans="1:4" ht="45.75" customHeight="1" x14ac:dyDescent="0.2">
      <c r="A181" s="14" t="s">
        <v>81</v>
      </c>
      <c r="B181" s="15" t="s">
        <v>227</v>
      </c>
      <c r="C181" s="22"/>
      <c r="D181" s="13">
        <f>D182</f>
        <v>299516890.48000002</v>
      </c>
    </row>
    <row r="182" spans="1:4" ht="60" customHeight="1" x14ac:dyDescent="0.2">
      <c r="A182" s="14" t="s">
        <v>65</v>
      </c>
      <c r="B182" s="15" t="s">
        <v>228</v>
      </c>
      <c r="C182" s="22"/>
      <c r="D182" s="13">
        <v>299516890.48000002</v>
      </c>
    </row>
    <row r="183" spans="1:4" ht="47.25" customHeight="1" x14ac:dyDescent="0.2">
      <c r="A183" s="14" t="s">
        <v>111</v>
      </c>
      <c r="B183" s="15" t="s">
        <v>229</v>
      </c>
      <c r="C183" s="15"/>
      <c r="D183" s="13">
        <f>D184</f>
        <v>215608864.93000001</v>
      </c>
    </row>
    <row r="184" spans="1:4" ht="51" customHeight="1" x14ac:dyDescent="0.2">
      <c r="A184" s="14" t="s">
        <v>151</v>
      </c>
      <c r="B184" s="15" t="s">
        <v>230</v>
      </c>
      <c r="C184" s="15"/>
      <c r="D184" s="13">
        <v>215608864.93000001</v>
      </c>
    </row>
    <row r="185" spans="1:4" ht="25.5" customHeight="1" x14ac:dyDescent="0.2">
      <c r="A185" s="14" t="s">
        <v>68</v>
      </c>
      <c r="B185" s="15" t="s">
        <v>231</v>
      </c>
      <c r="C185" s="15"/>
      <c r="D185" s="13">
        <f>D186</f>
        <v>34348507.109999999</v>
      </c>
    </row>
    <row r="186" spans="1:4" ht="32.25" customHeight="1" x14ac:dyDescent="0.2">
      <c r="A186" s="14" t="s">
        <v>339</v>
      </c>
      <c r="B186" s="15" t="s">
        <v>232</v>
      </c>
      <c r="C186" s="15"/>
      <c r="D186" s="13">
        <v>34348507.109999999</v>
      </c>
    </row>
    <row r="187" spans="1:4" ht="35.25" customHeight="1" x14ac:dyDescent="0.2">
      <c r="A187" s="14" t="s">
        <v>327</v>
      </c>
      <c r="B187" s="15" t="s">
        <v>330</v>
      </c>
      <c r="C187" s="22"/>
      <c r="D187" s="13">
        <f>D188</f>
        <v>35441754.210000001</v>
      </c>
    </row>
    <row r="188" spans="1:4" ht="33.75" customHeight="1" x14ac:dyDescent="0.2">
      <c r="A188" s="14" t="s">
        <v>328</v>
      </c>
      <c r="B188" s="15" t="s">
        <v>331</v>
      </c>
      <c r="C188" s="22"/>
      <c r="D188" s="13">
        <f>D189</f>
        <v>35441754.210000001</v>
      </c>
    </row>
    <row r="189" spans="1:4" ht="35.25" customHeight="1" x14ac:dyDescent="0.2">
      <c r="A189" s="14" t="s">
        <v>329</v>
      </c>
      <c r="B189" s="15" t="s">
        <v>332</v>
      </c>
      <c r="C189" s="22"/>
      <c r="D189" s="13">
        <v>35441754.210000001</v>
      </c>
    </row>
    <row r="190" spans="1:4" ht="32.25" customHeight="1" x14ac:dyDescent="0.2">
      <c r="A190" s="14" t="s">
        <v>333</v>
      </c>
      <c r="B190" s="15" t="s">
        <v>336</v>
      </c>
      <c r="C190" s="22"/>
      <c r="D190" s="13">
        <f>D191</f>
        <v>100000</v>
      </c>
    </row>
    <row r="191" spans="1:4" ht="28.5" customHeight="1" x14ac:dyDescent="0.2">
      <c r="A191" s="14" t="s">
        <v>334</v>
      </c>
      <c r="B191" s="15" t="s">
        <v>337</v>
      </c>
      <c r="C191" s="22"/>
      <c r="D191" s="13">
        <f>D192</f>
        <v>100000</v>
      </c>
    </row>
    <row r="192" spans="1:4" ht="34.5" customHeight="1" x14ac:dyDescent="0.2">
      <c r="A192" s="14" t="s">
        <v>335</v>
      </c>
      <c r="B192" s="15" t="s">
        <v>338</v>
      </c>
      <c r="C192" s="22"/>
      <c r="D192" s="13">
        <v>100000</v>
      </c>
    </row>
    <row r="193" spans="1:4" ht="69.75" customHeight="1" x14ac:dyDescent="0.2">
      <c r="A193" s="14" t="s">
        <v>112</v>
      </c>
      <c r="B193" s="15" t="s">
        <v>115</v>
      </c>
      <c r="C193" s="22"/>
      <c r="D193" s="13">
        <f>D194</f>
        <v>1680296.6600000001</v>
      </c>
    </row>
    <row r="194" spans="1:4" ht="72.75" customHeight="1" x14ac:dyDescent="0.2">
      <c r="A194" s="14" t="s">
        <v>374</v>
      </c>
      <c r="B194" s="15" t="s">
        <v>233</v>
      </c>
      <c r="C194" s="22"/>
      <c r="D194" s="13">
        <f>D195</f>
        <v>1680296.6600000001</v>
      </c>
    </row>
    <row r="195" spans="1:4" ht="66.75" customHeight="1" x14ac:dyDescent="0.2">
      <c r="A195" s="14" t="s">
        <v>375</v>
      </c>
      <c r="B195" s="15" t="s">
        <v>234</v>
      </c>
      <c r="C195" s="22"/>
      <c r="D195" s="13">
        <f>D196+D199</f>
        <v>1680296.6600000001</v>
      </c>
    </row>
    <row r="196" spans="1:4" ht="34.5" customHeight="1" x14ac:dyDescent="0.2">
      <c r="A196" s="14" t="s">
        <v>113</v>
      </c>
      <c r="B196" s="15" t="s">
        <v>237</v>
      </c>
      <c r="C196" s="22"/>
      <c r="D196" s="13">
        <f>D197+D198</f>
        <v>973939.28</v>
      </c>
    </row>
    <row r="197" spans="1:4" ht="32.25" customHeight="1" x14ac:dyDescent="0.2">
      <c r="A197" s="14" t="s">
        <v>114</v>
      </c>
      <c r="B197" s="15" t="s">
        <v>238</v>
      </c>
      <c r="C197" s="22"/>
      <c r="D197" s="13">
        <v>973939.28</v>
      </c>
    </row>
    <row r="198" spans="1:4" ht="25.5" hidden="1" customHeight="1" x14ac:dyDescent="0.2">
      <c r="A198" s="14" t="s">
        <v>236</v>
      </c>
      <c r="B198" s="15" t="s">
        <v>239</v>
      </c>
      <c r="C198" s="22"/>
      <c r="D198" s="13"/>
    </row>
    <row r="199" spans="1:4" ht="45.75" customHeight="1" x14ac:dyDescent="0.2">
      <c r="A199" s="14" t="s">
        <v>152</v>
      </c>
      <c r="B199" s="15" t="s">
        <v>235</v>
      </c>
      <c r="C199" s="22"/>
      <c r="D199" s="13">
        <v>706357.38</v>
      </c>
    </row>
    <row r="200" spans="1:4" ht="42.75" customHeight="1" x14ac:dyDescent="0.2">
      <c r="A200" s="14" t="s">
        <v>197</v>
      </c>
      <c r="B200" s="15" t="s">
        <v>196</v>
      </c>
      <c r="C200" s="22"/>
      <c r="D200" s="13">
        <f>D201</f>
        <v>-43983122.399999999</v>
      </c>
    </row>
    <row r="201" spans="1:4" ht="47.25" customHeight="1" x14ac:dyDescent="0.2">
      <c r="A201" s="14" t="s">
        <v>153</v>
      </c>
      <c r="B201" s="15" t="s">
        <v>242</v>
      </c>
      <c r="C201" s="22"/>
      <c r="D201" s="13">
        <f>D203+D202</f>
        <v>-43983122.399999999</v>
      </c>
    </row>
    <row r="202" spans="1:4" ht="5.25" hidden="1" x14ac:dyDescent="0.2">
      <c r="A202" s="21" t="s">
        <v>241</v>
      </c>
      <c r="B202" s="22" t="s">
        <v>243</v>
      </c>
      <c r="C202" s="22"/>
      <c r="D202" s="13"/>
    </row>
    <row r="203" spans="1:4" ht="45.75" customHeight="1" x14ac:dyDescent="0.2">
      <c r="A203" s="14" t="s">
        <v>154</v>
      </c>
      <c r="B203" s="15" t="s">
        <v>244</v>
      </c>
      <c r="C203" s="15"/>
      <c r="D203" s="13">
        <v>-43983122.399999999</v>
      </c>
    </row>
    <row r="204" spans="1:4" x14ac:dyDescent="0.2">
      <c r="A204" s="23"/>
      <c r="B204" s="24"/>
      <c r="C204" s="24"/>
      <c r="D204" s="25"/>
    </row>
    <row r="205" spans="1:4" s="2" customFormat="1" ht="18.75" customHeight="1" x14ac:dyDescent="0.2">
      <c r="A205" s="16" t="s">
        <v>62</v>
      </c>
      <c r="B205" s="26"/>
      <c r="C205" s="26"/>
      <c r="D205" s="31">
        <f>D13+D151</f>
        <v>3729672635.8200006</v>
      </c>
    </row>
    <row r="206" spans="1:4" ht="17.25" customHeight="1" x14ac:dyDescent="0.2">
      <c r="A206" s="6"/>
    </row>
    <row r="207" spans="1:4" x14ac:dyDescent="0.2">
      <c r="A207" s="6"/>
    </row>
    <row r="208" spans="1:4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</sheetData>
  <mergeCells count="6">
    <mergeCell ref="A8:D8"/>
    <mergeCell ref="A9:D9"/>
    <mergeCell ref="D11:D12"/>
    <mergeCell ref="A11:A12"/>
    <mergeCell ref="B11:B12"/>
    <mergeCell ref="C11:C12"/>
  </mergeCells>
  <phoneticPr fontId="0" type="noConversion"/>
  <pageMargins left="0.39370078740157483" right="0" top="0" bottom="3.937007874015748E-2" header="0" footer="0"/>
  <pageSetup paperSize="9" scale="70" fitToHeight="4" orientation="portrait" r:id="rId1"/>
  <headerFooter alignWithMargins="0"/>
  <ignoredErrors>
    <ignoredError sqref="D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ЗМР 2020 </vt:lpstr>
      <vt:lpstr>'ЗМР 2020 '!Заголовки_для_печати</vt:lpstr>
      <vt:lpstr>'ЗМР 2020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zel_rfo5</cp:lastModifiedBy>
  <cp:lastPrinted>2022-03-29T11:36:50Z</cp:lastPrinted>
  <dcterms:created xsi:type="dcterms:W3CDTF">1996-10-08T23:32:33Z</dcterms:created>
  <dcterms:modified xsi:type="dcterms:W3CDTF">2022-03-29T11:38:48Z</dcterms:modified>
</cp:coreProperties>
</file>